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PS OBE\RPS OBE UMAR MANSYUR PWK 2023 (4)\REAL ESTATE\OK UPLOAD\"/>
    </mc:Choice>
  </mc:AlternateContent>
  <xr:revisionPtr revIDLastSave="0" documentId="13_ncr:1_{12569265-7BC3-4655-A902-7B261D42D22C}" xr6:coauthVersionLast="47" xr6:coauthVersionMax="47" xr10:uidLastSave="{00000000-0000-0000-0000-000000000000}"/>
  <bookViews>
    <workbookView xWindow="-120" yWindow="-120" windowWidth="20730" windowHeight="11040" activeTab="5" xr2:uid="{6B98B88F-A067-4645-B718-0570A21CDBE5}"/>
  </bookViews>
  <sheets>
    <sheet name="TUGAS" sheetId="2" r:id="rId1"/>
    <sheet name="KEAKTIFAN" sheetId="5" r:id="rId2"/>
    <sheet name="SIKAP" sheetId="6" r:id="rId3"/>
    <sheet name="UTS" sheetId="8" r:id="rId4"/>
    <sheet name="UAS" sheetId="9" r:id="rId5"/>
    <sheet name="REKAPITULASI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9" l="1"/>
  <c r="I20" i="8"/>
  <c r="I10" i="8"/>
  <c r="I18" i="8"/>
  <c r="I25" i="8"/>
  <c r="I22" i="8"/>
  <c r="I23" i="8"/>
  <c r="I24" i="8"/>
  <c r="I27" i="8"/>
  <c r="I13" i="8"/>
  <c r="I11" i="8"/>
  <c r="I19" i="8"/>
  <c r="I26" i="8"/>
  <c r="G8" i="5"/>
  <c r="H8" i="5" s="1"/>
  <c r="I21" i="8" l="1"/>
  <c r="I16" i="8"/>
  <c r="I8" i="8"/>
  <c r="I17" i="8"/>
  <c r="I15" i="8"/>
  <c r="I7" i="8"/>
  <c r="I8" i="5"/>
  <c r="H20" i="7"/>
  <c r="I20" i="7" s="1"/>
  <c r="H21" i="7"/>
  <c r="I21" i="7" s="1"/>
  <c r="H22" i="7"/>
  <c r="H23" i="7"/>
  <c r="H24" i="7"/>
  <c r="H25" i="7"/>
  <c r="I25" i="7" s="1"/>
  <c r="H26" i="7"/>
  <c r="H27" i="7"/>
  <c r="H13" i="7"/>
  <c r="H14" i="7"/>
  <c r="H15" i="7"/>
  <c r="H16" i="7"/>
  <c r="H17" i="7"/>
  <c r="I17" i="7" s="1"/>
  <c r="H18" i="7"/>
  <c r="I18" i="7" s="1"/>
  <c r="H19" i="7"/>
  <c r="H8" i="7"/>
  <c r="H9" i="7"/>
  <c r="H10" i="7"/>
  <c r="H11" i="7"/>
  <c r="H12" i="7"/>
  <c r="J8" i="5" l="1"/>
  <c r="I22" i="7"/>
  <c r="I19" i="7"/>
  <c r="I24" i="7"/>
  <c r="I16" i="7"/>
  <c r="I26" i="7"/>
  <c r="I23" i="7"/>
  <c r="I15" i="7"/>
  <c r="I9" i="8" l="1"/>
  <c r="I12" i="8"/>
  <c r="I14" i="8"/>
  <c r="K8" i="5" l="1"/>
  <c r="F8" i="5"/>
  <c r="L8" i="5" l="1"/>
  <c r="N8" i="5" s="1"/>
  <c r="M8" i="5"/>
  <c r="I8" i="7"/>
  <c r="I9" i="7"/>
  <c r="I10" i="7"/>
  <c r="I11" i="7"/>
  <c r="I12" i="7"/>
  <c r="I13" i="7"/>
  <c r="I14" i="7"/>
  <c r="I27" i="7"/>
  <c r="O8" i="5" l="1"/>
  <c r="P8" i="5" s="1"/>
  <c r="Q8" i="5" l="1"/>
  <c r="R8" i="5"/>
  <c r="S8" i="5" l="1"/>
  <c r="T8" i="5" l="1"/>
  <c r="U8" i="5" s="1"/>
  <c r="V8" i="5" s="1"/>
  <c r="C7" i="7"/>
  <c r="H7" i="7"/>
  <c r="I7" i="7"/>
  <c r="D7" i="7"/>
</calcChain>
</file>

<file path=xl/sharedStrings.xml><?xml version="1.0" encoding="utf-8"?>
<sst xmlns="http://schemas.openxmlformats.org/spreadsheetml/2006/main" count="214" uniqueCount="70">
  <si>
    <t>No</t>
  </si>
  <si>
    <t>Nama Mahasiswa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</si>
  <si>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</si>
  <si>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</si>
  <si>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</si>
  <si>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</si>
  <si>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</si>
  <si>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</si>
  <si>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</si>
  <si>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</si>
  <si>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</si>
  <si>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</si>
  <si>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</si>
  <si>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</si>
  <si>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</si>
  <si>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</si>
  <si>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SEMESTER GENAP 2022/2023</t>
  </si>
  <si>
    <t>∑</t>
  </si>
  <si>
    <t>Sikap (5%)</t>
  </si>
  <si>
    <t>UTS</t>
  </si>
  <si>
    <t>SUB-CPMK 1</t>
  </si>
  <si>
    <t>SUB-CPMK 2</t>
  </si>
  <si>
    <t>SUB-CPMK 3</t>
  </si>
  <si>
    <t>SUB-CPMK 4</t>
  </si>
  <si>
    <t>SUB-CPMK 5</t>
  </si>
  <si>
    <t>PENILAIAN TUGAS : REAL ESTATE</t>
  </si>
  <si>
    <t>PRODI PERENCANAAN WILAYAH DAN KOTA FAKULTAS TEKNIK UNIVERSITAS PAKUAN</t>
  </si>
  <si>
    <t>AKMAL MUTTAQIEN</t>
  </si>
  <si>
    <t>ASNI SONYA LIBYANI</t>
  </si>
  <si>
    <t>ALYA ANANTA SASIRAS</t>
  </si>
  <si>
    <t>ANDRI RAMADHANI</t>
  </si>
  <si>
    <t>ANISSA ZAHARA</t>
  </si>
  <si>
    <t>DIVKA HAPSARI B.</t>
  </si>
  <si>
    <t>FARHANITA KHUSNUL F.</t>
  </si>
  <si>
    <t>ASTI DWI LESTARI</t>
  </si>
  <si>
    <t>ARIL GIBRANSYAH</t>
  </si>
  <si>
    <t>NOVIALITA NURSALMAD.</t>
  </si>
  <si>
    <t>AHMAD MAULANA</t>
  </si>
  <si>
    <t>ADILAH MUTIARA Q.</t>
  </si>
  <si>
    <t>RAKA AHMAD FAUZI</t>
  </si>
  <si>
    <t>SITI FARAH ARZATA M.</t>
  </si>
  <si>
    <t>HANIF DESTAMA S.</t>
  </si>
  <si>
    <t>INTAN NURUL AULIA</t>
  </si>
  <si>
    <t>DINAR RIKO DINOVA</t>
  </si>
  <si>
    <t>SITI RAHMA</t>
  </si>
  <si>
    <t xml:space="preserve">GUSTYANSHAH RIZKY </t>
  </si>
  <si>
    <t>BAGJA ZULFIKAR RIDHO</t>
  </si>
  <si>
    <t>SEKAR CINTA GINUPITA</t>
  </si>
  <si>
    <t>I</t>
  </si>
  <si>
    <t>II</t>
  </si>
  <si>
    <t>III</t>
  </si>
  <si>
    <t>IV</t>
  </si>
  <si>
    <t>V</t>
  </si>
  <si>
    <t>PENILAIAN KEAKTIFAN : REAL ESTATE</t>
  </si>
  <si>
    <t>PENILAIAN SIKAP : REAL ESTATE</t>
  </si>
  <si>
    <t>PENILAIAN UTS : REAL ESTATE</t>
  </si>
  <si>
    <t>PENILAIAN UAS : REAL ESTATE</t>
  </si>
  <si>
    <t>REKAPITULASI NILAI AKHIR : REAL ESTATE</t>
  </si>
  <si>
    <t>PRODI PERENCANAAN WILAYAH DAN KOTA FAKULTAS TEKNIN UNIVERSITAS PAKUAN</t>
  </si>
  <si>
    <t>ASPEK PENILAIAN</t>
  </si>
  <si>
    <t>Tugas (20%)</t>
  </si>
  <si>
    <t>UTS (30%)</t>
  </si>
  <si>
    <t>UAS (35%)</t>
  </si>
  <si>
    <t>Keaktifan (10%)</t>
  </si>
  <si>
    <r>
      <t xml:space="preserve">76 </t>
    </r>
    <r>
      <rPr>
        <b/>
        <sz val="11"/>
        <color theme="1"/>
        <rFont val="Calibri"/>
        <family val="2"/>
      </rPr>
      <t>≤ A ≤</t>
    </r>
    <r>
      <rPr>
        <b/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</si>
  <si>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b/>
        <sz val="11"/>
        <color theme="1"/>
        <rFont val="Calibri"/>
        <family val="2"/>
      </rPr>
      <t>≤</t>
    </r>
    <r>
      <rPr>
        <b/>
        <sz val="10.35"/>
        <color theme="1"/>
        <rFont val="Calibri"/>
        <family val="2"/>
      </rPr>
      <t xml:space="preserve"> B ≤</t>
    </r>
    <r>
      <rPr>
        <b/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</si>
  <si>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b/>
        <sz val="11"/>
        <color theme="1"/>
        <rFont val="Calibri"/>
        <family val="2"/>
      </rPr>
      <t>≤</t>
    </r>
    <r>
      <rPr>
        <b/>
        <sz val="10.35"/>
        <color theme="1"/>
        <rFont val="Calibri"/>
        <family val="2"/>
      </rPr>
      <t xml:space="preserve"> C ≤</t>
    </r>
    <r>
      <rPr>
        <b/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</si>
  <si>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b/>
        <sz val="11"/>
        <color theme="1"/>
        <rFont val="Calibri"/>
        <family val="2"/>
      </rPr>
      <t>≤</t>
    </r>
    <r>
      <rPr>
        <b/>
        <sz val="10.35"/>
        <color theme="1"/>
        <rFont val="Calibri"/>
        <family val="2"/>
      </rPr>
      <t xml:space="preserve"> D ≤ 55</t>
    </r>
  </si>
  <si>
    <r>
      <t xml:space="preserve">0 </t>
    </r>
    <r>
      <rPr>
        <b/>
        <sz val="11"/>
        <color theme="1"/>
        <rFont val="Calibri"/>
        <family val="2"/>
      </rPr>
      <t xml:space="preserve">≤ </t>
    </r>
    <r>
      <rPr>
        <b/>
        <sz val="10.35"/>
        <color theme="1"/>
        <rFont val="Calibri"/>
        <family val="2"/>
      </rPr>
      <t>E ≤</t>
    </r>
    <r>
      <rPr>
        <b/>
        <sz val="11"/>
        <color theme="1"/>
        <rFont val="Calibri"/>
        <family val="2"/>
        <scheme val="minor"/>
      </rPr>
      <t xml:space="preserve"> 39</t>
    </r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</si>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</sst>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Times New Roman"/>
      <family val="1"/>
    </font>
    <font>
      <b/>
      <sz val="10.35"/>
      <color theme="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0" fillId="0" borderId="7" xfId="0" applyFon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0" fillId="0" borderId="0" xfId="0" applyBorder="1"/>
    <xf numFmtId="0" fontId="12" fillId="0" borderId="0" xfId="0" applyFont="1" applyBorder="1" applyAlignment="1">
      <alignment horizontal="center"/>
    </xf>
  </cellXfs>
  <cellStyles count="2">
    <cellStyle name="Normal" xfId="0" builtinId="0"/>
    <cellStyle name="Normal 2" xfId="1" xr:uid="{607E7E49-67BF-49F2-9A7D-0017CACB4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S27"/>
  <sheetViews>
    <sheetView topLeftCell="A10" zoomScale="82" zoomScaleNormal="82" workbookViewId="0">
      <selection activeCell="W23" sqref="W23"/>
    </sheetView>
  </sheetViews>
  <sheetFormatPr defaultRowHeight="15" x14ac:dyDescent="0.25"/>
  <cols>
    <col min="1" max="1" width="5.5703125" style="1" customWidth="1"/>
    <col min="2" max="2" width="29.42578125" customWidth="1"/>
    <col min="3" max="4" width="5.42578125" customWidth="1"/>
    <col min="5" max="17" width="5.5703125" customWidth="1"/>
    <col min="18" max="18" width="10.140625" customWidth="1"/>
    <col min="19" max="19" width="9.140625" customWidth="1"/>
  </cols>
  <sheetData>
    <row r="1" spans="1:19" ht="18.7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8.75" x14ac:dyDescent="0.3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8.75" x14ac:dyDescent="0.3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.75" thickBot="1" x14ac:dyDescent="0.3"/>
    <row r="5" spans="1:19" ht="15.75" thickBot="1" x14ac:dyDescent="0.3">
      <c r="A5" s="31" t="s">
        <v>0</v>
      </c>
      <c r="B5" s="31" t="s">
        <v>1</v>
      </c>
      <c r="C5" s="32" t="s">
        <v>15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4"/>
      <c r="R5" s="31" t="s">
        <v>2</v>
      </c>
      <c r="S5" s="31" t="s">
        <v>3</v>
      </c>
    </row>
    <row r="6" spans="1:19" ht="15.75" thickBot="1" x14ac:dyDescent="0.3">
      <c r="A6" s="31"/>
      <c r="B6" s="31"/>
      <c r="C6" s="10">
        <v>1</v>
      </c>
      <c r="D6" s="10">
        <v>2</v>
      </c>
      <c r="E6" s="15" t="s">
        <v>48</v>
      </c>
      <c r="F6" s="10">
        <v>1</v>
      </c>
      <c r="G6" s="10">
        <v>2</v>
      </c>
      <c r="H6" s="15" t="s">
        <v>49</v>
      </c>
      <c r="I6" s="10">
        <v>1</v>
      </c>
      <c r="J6" s="10">
        <v>2</v>
      </c>
      <c r="K6" s="15" t="s">
        <v>50</v>
      </c>
      <c r="L6" s="10">
        <v>1</v>
      </c>
      <c r="M6" s="10">
        <v>2</v>
      </c>
      <c r="N6" s="15" t="s">
        <v>51</v>
      </c>
      <c r="O6" s="10">
        <v>1</v>
      </c>
      <c r="P6" s="10">
        <v>2</v>
      </c>
      <c r="Q6" s="15" t="s">
        <v>52</v>
      </c>
      <c r="R6" s="31"/>
      <c r="S6" s="31"/>
    </row>
    <row r="7" spans="1:19" ht="16.5" thickBot="1" x14ac:dyDescent="0.3">
      <c r="A7" s="12">
        <v>1</v>
      </c>
      <c r="B7" s="13" t="s">
        <v>27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45">
        <v>0</v>
      </c>
    </row>
    <row r="8" spans="1:19" ht="16.5" thickBot="1" x14ac:dyDescent="0.3">
      <c r="A8" s="12">
        <v>2</v>
      </c>
      <c r="B8" s="14" t="s">
        <v>28</v>
      </c>
      <c r="C8" s="3">
        <v>9</v>
      </c>
      <c r="D8" s="3">
        <v>9</v>
      </c>
      <c r="E8" s="16">
        <v>18</v>
      </c>
      <c r="F8" s="3">
        <v>9</v>
      </c>
      <c r="G8" s="3">
        <v>9</v>
      </c>
      <c r="H8" s="16">
        <v>18</v>
      </c>
      <c r="I8" s="3">
        <v>9</v>
      </c>
      <c r="J8" s="3">
        <v>9</v>
      </c>
      <c r="K8" s="16">
        <v>18</v>
      </c>
      <c r="L8" s="3">
        <v>9</v>
      </c>
      <c r="M8" s="3">
        <v>9</v>
      </c>
      <c r="N8" s="16">
        <v>18</v>
      </c>
      <c r="O8" s="3">
        <v>9</v>
      </c>
      <c r="P8" s="3">
        <v>9</v>
      </c>
      <c r="Q8" s="16">
        <v>18</v>
      </c>
      <c r="R8" s="8">
        <v>90</v>
      </c>
      <c r="S8" s="45">
        <v>18</v>
      </c>
    </row>
    <row r="9" spans="1:19" ht="16.5" thickBot="1" x14ac:dyDescent="0.3">
      <c r="A9" s="12">
        <v>3</v>
      </c>
      <c r="B9" s="14" t="s">
        <v>29</v>
      </c>
      <c r="C9" s="3">
        <v>9</v>
      </c>
      <c r="D9" s="3">
        <v>9</v>
      </c>
      <c r="E9" s="16">
        <v>18</v>
      </c>
      <c r="F9" s="3">
        <v>9</v>
      </c>
      <c r="G9" s="3">
        <v>9</v>
      </c>
      <c r="H9" s="16">
        <v>18</v>
      </c>
      <c r="I9" s="3">
        <v>9</v>
      </c>
      <c r="J9" s="3">
        <v>9</v>
      </c>
      <c r="K9" s="16">
        <v>18</v>
      </c>
      <c r="L9" s="3">
        <v>9</v>
      </c>
      <c r="M9" s="3">
        <v>9</v>
      </c>
      <c r="N9" s="16">
        <v>18</v>
      </c>
      <c r="O9" s="3">
        <v>9</v>
      </c>
      <c r="P9" s="3">
        <v>9</v>
      </c>
      <c r="Q9" s="16">
        <v>18</v>
      </c>
      <c r="R9" s="8">
        <v>90</v>
      </c>
      <c r="S9" s="45">
        <v>18</v>
      </c>
    </row>
    <row r="10" spans="1:19" ht="16.5" thickBot="1" x14ac:dyDescent="0.3">
      <c r="A10" s="12">
        <v>4</v>
      </c>
      <c r="B10" s="14" t="s">
        <v>30</v>
      </c>
      <c r="C10" s="3">
        <v>9</v>
      </c>
      <c r="D10" s="3">
        <v>9</v>
      </c>
      <c r="E10" s="16">
        <v>18</v>
      </c>
      <c r="F10" s="3">
        <v>9</v>
      </c>
      <c r="G10" s="3">
        <v>9</v>
      </c>
      <c r="H10" s="16">
        <v>18</v>
      </c>
      <c r="I10" s="3">
        <v>9</v>
      </c>
      <c r="J10" s="3">
        <v>9</v>
      </c>
      <c r="K10" s="16">
        <v>18</v>
      </c>
      <c r="L10" s="3">
        <v>9</v>
      </c>
      <c r="M10" s="3">
        <v>9</v>
      </c>
      <c r="N10" s="16">
        <v>18</v>
      </c>
      <c r="O10" s="3">
        <v>9</v>
      </c>
      <c r="P10" s="3">
        <v>9</v>
      </c>
      <c r="Q10" s="16">
        <v>18</v>
      </c>
      <c r="R10" s="8">
        <v>90</v>
      </c>
      <c r="S10" s="45">
        <v>18</v>
      </c>
    </row>
    <row r="11" spans="1:19" ht="16.5" thickBot="1" x14ac:dyDescent="0.3">
      <c r="A11" s="12">
        <v>5</v>
      </c>
      <c r="B11" s="14" t="s">
        <v>31</v>
      </c>
      <c r="C11" s="3">
        <v>9</v>
      </c>
      <c r="D11" s="3">
        <v>9</v>
      </c>
      <c r="E11" s="16">
        <v>18</v>
      </c>
      <c r="F11" s="3">
        <v>9</v>
      </c>
      <c r="G11" s="3">
        <v>9</v>
      </c>
      <c r="H11" s="16">
        <v>18</v>
      </c>
      <c r="I11" s="3">
        <v>9</v>
      </c>
      <c r="J11" s="3">
        <v>9</v>
      </c>
      <c r="K11" s="16">
        <v>18</v>
      </c>
      <c r="L11" s="3">
        <v>9</v>
      </c>
      <c r="M11" s="3">
        <v>9</v>
      </c>
      <c r="N11" s="16">
        <v>18</v>
      </c>
      <c r="O11" s="3">
        <v>9</v>
      </c>
      <c r="P11" s="3">
        <v>9</v>
      </c>
      <c r="Q11" s="16">
        <v>18</v>
      </c>
      <c r="R11" s="8">
        <v>90</v>
      </c>
      <c r="S11" s="45">
        <v>18</v>
      </c>
    </row>
    <row r="12" spans="1:19" ht="16.5" thickBot="1" x14ac:dyDescent="0.3">
      <c r="A12" s="12">
        <v>6</v>
      </c>
      <c r="B12" s="14" t="s">
        <v>32</v>
      </c>
      <c r="C12" s="3">
        <v>9</v>
      </c>
      <c r="D12" s="3">
        <v>9</v>
      </c>
      <c r="E12" s="16">
        <v>18</v>
      </c>
      <c r="F12" s="3">
        <v>9</v>
      </c>
      <c r="G12" s="3">
        <v>9</v>
      </c>
      <c r="H12" s="16">
        <v>18</v>
      </c>
      <c r="I12" s="3">
        <v>9</v>
      </c>
      <c r="J12" s="3">
        <v>9</v>
      </c>
      <c r="K12" s="16">
        <v>18</v>
      </c>
      <c r="L12" s="3">
        <v>9</v>
      </c>
      <c r="M12" s="3">
        <v>9</v>
      </c>
      <c r="N12" s="16">
        <v>18</v>
      </c>
      <c r="O12" s="3">
        <v>9</v>
      </c>
      <c r="P12" s="3">
        <v>9</v>
      </c>
      <c r="Q12" s="16">
        <v>18</v>
      </c>
      <c r="R12" s="8">
        <v>90</v>
      </c>
      <c r="S12" s="45">
        <v>18</v>
      </c>
    </row>
    <row r="13" spans="1:19" ht="16.5" thickBot="1" x14ac:dyDescent="0.3">
      <c r="A13" s="12">
        <v>7</v>
      </c>
      <c r="B13" s="14" t="s">
        <v>33</v>
      </c>
      <c r="C13" s="3">
        <v>9</v>
      </c>
      <c r="D13" s="3">
        <v>9</v>
      </c>
      <c r="E13" s="16">
        <v>18</v>
      </c>
      <c r="F13" s="3">
        <v>9</v>
      </c>
      <c r="G13" s="3">
        <v>9</v>
      </c>
      <c r="H13" s="16">
        <v>18</v>
      </c>
      <c r="I13" s="3">
        <v>9</v>
      </c>
      <c r="J13" s="3">
        <v>9</v>
      </c>
      <c r="K13" s="16">
        <v>18</v>
      </c>
      <c r="L13" s="3">
        <v>9</v>
      </c>
      <c r="M13" s="3">
        <v>9</v>
      </c>
      <c r="N13" s="16">
        <v>18</v>
      </c>
      <c r="O13" s="3">
        <v>9</v>
      </c>
      <c r="P13" s="3">
        <v>9</v>
      </c>
      <c r="Q13" s="16">
        <v>18</v>
      </c>
      <c r="R13" s="8">
        <v>90</v>
      </c>
      <c r="S13" s="45">
        <v>18</v>
      </c>
    </row>
    <row r="14" spans="1:19" ht="16.5" thickBot="1" x14ac:dyDescent="0.3">
      <c r="A14" s="12">
        <v>8</v>
      </c>
      <c r="B14" s="14" t="s">
        <v>34</v>
      </c>
      <c r="C14" s="11">
        <v>8.5</v>
      </c>
      <c r="D14" s="11">
        <v>8.5</v>
      </c>
      <c r="E14" s="16">
        <v>17</v>
      </c>
      <c r="F14" s="11">
        <v>8.5</v>
      </c>
      <c r="G14" s="11">
        <v>8.5</v>
      </c>
      <c r="H14" s="16">
        <v>17</v>
      </c>
      <c r="I14" s="11">
        <v>8.5</v>
      </c>
      <c r="J14" s="11">
        <v>8.5</v>
      </c>
      <c r="K14" s="16">
        <v>17</v>
      </c>
      <c r="L14" s="11">
        <v>8.5</v>
      </c>
      <c r="M14" s="11">
        <v>8.5</v>
      </c>
      <c r="N14" s="16">
        <v>17</v>
      </c>
      <c r="O14" s="11">
        <v>8.5</v>
      </c>
      <c r="P14" s="11">
        <v>8.5</v>
      </c>
      <c r="Q14" s="16">
        <v>17</v>
      </c>
      <c r="R14" s="8">
        <v>85</v>
      </c>
      <c r="S14" s="45">
        <v>17</v>
      </c>
    </row>
    <row r="15" spans="1:19" ht="16.5" thickBot="1" x14ac:dyDescent="0.3">
      <c r="A15" s="12">
        <v>9</v>
      </c>
      <c r="B15" s="14" t="s">
        <v>35</v>
      </c>
      <c r="C15" s="3">
        <v>9</v>
      </c>
      <c r="D15" s="3">
        <v>9</v>
      </c>
      <c r="E15" s="16">
        <v>18</v>
      </c>
      <c r="F15" s="3">
        <v>9</v>
      </c>
      <c r="G15" s="3">
        <v>9</v>
      </c>
      <c r="H15" s="16">
        <v>18</v>
      </c>
      <c r="I15" s="3">
        <v>9</v>
      </c>
      <c r="J15" s="3">
        <v>9</v>
      </c>
      <c r="K15" s="16">
        <v>18</v>
      </c>
      <c r="L15" s="3">
        <v>9</v>
      </c>
      <c r="M15" s="3">
        <v>9</v>
      </c>
      <c r="N15" s="16">
        <v>18</v>
      </c>
      <c r="O15" s="3">
        <v>9</v>
      </c>
      <c r="P15" s="3">
        <v>9</v>
      </c>
      <c r="Q15" s="16">
        <v>18</v>
      </c>
      <c r="R15" s="8">
        <v>90</v>
      </c>
      <c r="S15" s="45">
        <v>18</v>
      </c>
    </row>
    <row r="16" spans="1:19" ht="16.5" thickBot="1" x14ac:dyDescent="0.3">
      <c r="A16" s="12">
        <v>10</v>
      </c>
      <c r="B16" s="14" t="s">
        <v>36</v>
      </c>
      <c r="C16" s="3">
        <v>9</v>
      </c>
      <c r="D16" s="3">
        <v>9</v>
      </c>
      <c r="E16" s="16">
        <v>18</v>
      </c>
      <c r="F16" s="3">
        <v>9</v>
      </c>
      <c r="G16" s="3">
        <v>9</v>
      </c>
      <c r="H16" s="16">
        <v>18</v>
      </c>
      <c r="I16" s="3">
        <v>9</v>
      </c>
      <c r="J16" s="3">
        <v>9</v>
      </c>
      <c r="K16" s="16">
        <v>18</v>
      </c>
      <c r="L16" s="3">
        <v>9</v>
      </c>
      <c r="M16" s="3">
        <v>9</v>
      </c>
      <c r="N16" s="16">
        <v>18</v>
      </c>
      <c r="O16" s="3">
        <v>9</v>
      </c>
      <c r="P16" s="3">
        <v>9</v>
      </c>
      <c r="Q16" s="16">
        <v>18</v>
      </c>
      <c r="R16" s="8">
        <v>90</v>
      </c>
      <c r="S16" s="45">
        <v>18</v>
      </c>
    </row>
    <row r="17" spans="1:19" ht="16.5" thickBot="1" x14ac:dyDescent="0.3">
      <c r="A17" s="12">
        <v>11</v>
      </c>
      <c r="B17" s="14" t="s">
        <v>37</v>
      </c>
      <c r="C17" s="11">
        <v>8</v>
      </c>
      <c r="D17" s="11">
        <v>8</v>
      </c>
      <c r="E17" s="16">
        <v>16</v>
      </c>
      <c r="F17" s="4">
        <v>8</v>
      </c>
      <c r="G17" s="4">
        <v>8</v>
      </c>
      <c r="H17" s="16">
        <v>16</v>
      </c>
      <c r="I17" s="4">
        <v>8</v>
      </c>
      <c r="J17" s="4">
        <v>8</v>
      </c>
      <c r="K17" s="16">
        <v>16</v>
      </c>
      <c r="L17" s="4">
        <v>8</v>
      </c>
      <c r="M17" s="4">
        <v>8</v>
      </c>
      <c r="N17" s="16">
        <v>16</v>
      </c>
      <c r="O17" s="4">
        <v>8</v>
      </c>
      <c r="P17" s="4">
        <v>8</v>
      </c>
      <c r="Q17" s="16">
        <v>16</v>
      </c>
      <c r="R17" s="8">
        <v>80</v>
      </c>
      <c r="S17" s="45">
        <v>16</v>
      </c>
    </row>
    <row r="18" spans="1:19" ht="16.5" thickBot="1" x14ac:dyDescent="0.3">
      <c r="A18" s="12">
        <v>12</v>
      </c>
      <c r="B18" s="14" t="s">
        <v>38</v>
      </c>
      <c r="C18" s="11">
        <v>8.5</v>
      </c>
      <c r="D18" s="11">
        <v>8.5</v>
      </c>
      <c r="E18" s="16">
        <v>17</v>
      </c>
      <c r="F18" s="11">
        <v>8.5</v>
      </c>
      <c r="G18" s="11">
        <v>8.5</v>
      </c>
      <c r="H18" s="16">
        <v>17</v>
      </c>
      <c r="I18" s="11">
        <v>8.5</v>
      </c>
      <c r="J18" s="11">
        <v>8.5</v>
      </c>
      <c r="K18" s="16">
        <v>17</v>
      </c>
      <c r="L18" s="11">
        <v>8.5</v>
      </c>
      <c r="M18" s="11">
        <v>8.5</v>
      </c>
      <c r="N18" s="16">
        <v>17</v>
      </c>
      <c r="O18" s="11">
        <v>8.5</v>
      </c>
      <c r="P18" s="11">
        <v>8.5</v>
      </c>
      <c r="Q18" s="16">
        <v>17</v>
      </c>
      <c r="R18" s="8">
        <v>85</v>
      </c>
      <c r="S18" s="45">
        <v>17</v>
      </c>
    </row>
    <row r="19" spans="1:19" ht="16.5" thickBot="1" x14ac:dyDescent="0.3">
      <c r="A19" s="12">
        <v>13</v>
      </c>
      <c r="B19" s="14" t="s">
        <v>39</v>
      </c>
      <c r="C19" s="3">
        <v>9</v>
      </c>
      <c r="D19" s="3">
        <v>9</v>
      </c>
      <c r="E19" s="16">
        <v>18</v>
      </c>
      <c r="F19" s="3">
        <v>9</v>
      </c>
      <c r="G19" s="3">
        <v>9</v>
      </c>
      <c r="H19" s="16">
        <v>18</v>
      </c>
      <c r="I19" s="3">
        <v>9</v>
      </c>
      <c r="J19" s="3">
        <v>9</v>
      </c>
      <c r="K19" s="16">
        <v>18</v>
      </c>
      <c r="L19" s="3">
        <v>9</v>
      </c>
      <c r="M19" s="3">
        <v>9</v>
      </c>
      <c r="N19" s="16">
        <v>18</v>
      </c>
      <c r="O19" s="3">
        <v>9</v>
      </c>
      <c r="P19" s="3">
        <v>9</v>
      </c>
      <c r="Q19" s="16">
        <v>18</v>
      </c>
      <c r="R19" s="8">
        <v>90</v>
      </c>
      <c r="S19" s="45">
        <v>18</v>
      </c>
    </row>
    <row r="20" spans="1:19" ht="16.5" thickBot="1" x14ac:dyDescent="0.3">
      <c r="A20" s="12">
        <v>14</v>
      </c>
      <c r="B20" s="14" t="s">
        <v>40</v>
      </c>
      <c r="C20" s="11">
        <v>8.5</v>
      </c>
      <c r="D20" s="11">
        <v>8.5</v>
      </c>
      <c r="E20" s="16">
        <v>17</v>
      </c>
      <c r="F20" s="11">
        <v>8.5</v>
      </c>
      <c r="G20" s="11">
        <v>8.5</v>
      </c>
      <c r="H20" s="16">
        <v>17</v>
      </c>
      <c r="I20" s="11">
        <v>8.5</v>
      </c>
      <c r="J20" s="11">
        <v>8.5</v>
      </c>
      <c r="K20" s="16">
        <v>17</v>
      </c>
      <c r="L20" s="11">
        <v>8.5</v>
      </c>
      <c r="M20" s="11">
        <v>8.5</v>
      </c>
      <c r="N20" s="16">
        <v>17</v>
      </c>
      <c r="O20" s="11">
        <v>8.5</v>
      </c>
      <c r="P20" s="11">
        <v>8.5</v>
      </c>
      <c r="Q20" s="16">
        <v>17</v>
      </c>
      <c r="R20" s="8">
        <v>85</v>
      </c>
      <c r="S20" s="45">
        <v>17</v>
      </c>
    </row>
    <row r="21" spans="1:19" ht="16.5" thickBot="1" x14ac:dyDescent="0.3">
      <c r="A21" s="12">
        <v>14</v>
      </c>
      <c r="B21" s="13" t="s">
        <v>41</v>
      </c>
      <c r="C21" s="3">
        <v>9</v>
      </c>
      <c r="D21" s="3">
        <v>9</v>
      </c>
      <c r="E21" s="16">
        <v>18</v>
      </c>
      <c r="F21" s="3">
        <v>9</v>
      </c>
      <c r="G21" s="3">
        <v>9</v>
      </c>
      <c r="H21" s="16">
        <v>18</v>
      </c>
      <c r="I21" s="3">
        <v>9</v>
      </c>
      <c r="J21" s="3">
        <v>9</v>
      </c>
      <c r="K21" s="16">
        <v>18</v>
      </c>
      <c r="L21" s="3">
        <v>9</v>
      </c>
      <c r="M21" s="3">
        <v>9</v>
      </c>
      <c r="N21" s="16">
        <v>18</v>
      </c>
      <c r="O21" s="3">
        <v>9</v>
      </c>
      <c r="P21" s="3">
        <v>9</v>
      </c>
      <c r="Q21" s="16">
        <v>18</v>
      </c>
      <c r="R21" s="8">
        <v>90</v>
      </c>
      <c r="S21" s="45">
        <v>18</v>
      </c>
    </row>
    <row r="22" spans="1:19" ht="16.5" thickBot="1" x14ac:dyDescent="0.3">
      <c r="A22" s="12">
        <v>16</v>
      </c>
      <c r="B22" s="14" t="s">
        <v>42</v>
      </c>
      <c r="C22" s="11">
        <v>8.5</v>
      </c>
      <c r="D22" s="11">
        <v>8.5</v>
      </c>
      <c r="E22" s="16">
        <v>17</v>
      </c>
      <c r="F22" s="11">
        <v>8.5</v>
      </c>
      <c r="G22" s="11">
        <v>8.5</v>
      </c>
      <c r="H22" s="16">
        <v>17</v>
      </c>
      <c r="I22" s="11">
        <v>8.5</v>
      </c>
      <c r="J22" s="11">
        <v>8.5</v>
      </c>
      <c r="K22" s="16">
        <v>17</v>
      </c>
      <c r="L22" s="11">
        <v>8.5</v>
      </c>
      <c r="M22" s="11">
        <v>8.5</v>
      </c>
      <c r="N22" s="16">
        <v>17</v>
      </c>
      <c r="O22" s="11">
        <v>8.5</v>
      </c>
      <c r="P22" s="11">
        <v>8.5</v>
      </c>
      <c r="Q22" s="16">
        <v>17</v>
      </c>
      <c r="R22" s="8">
        <v>85</v>
      </c>
      <c r="S22" s="45">
        <v>17</v>
      </c>
    </row>
    <row r="23" spans="1:19" ht="16.5" thickBot="1" x14ac:dyDescent="0.3">
      <c r="A23" s="12">
        <v>17</v>
      </c>
      <c r="B23" s="14" t="s">
        <v>43</v>
      </c>
      <c r="C23" s="3">
        <v>9</v>
      </c>
      <c r="D23" s="3">
        <v>9</v>
      </c>
      <c r="E23" s="16">
        <v>18</v>
      </c>
      <c r="F23" s="3">
        <v>9</v>
      </c>
      <c r="G23" s="3">
        <v>9</v>
      </c>
      <c r="H23" s="16">
        <v>18</v>
      </c>
      <c r="I23" s="3">
        <v>9</v>
      </c>
      <c r="J23" s="3">
        <v>9</v>
      </c>
      <c r="K23" s="16">
        <v>18</v>
      </c>
      <c r="L23" s="3">
        <v>9</v>
      </c>
      <c r="M23" s="3">
        <v>9</v>
      </c>
      <c r="N23" s="16">
        <v>18</v>
      </c>
      <c r="O23" s="3">
        <v>9</v>
      </c>
      <c r="P23" s="3">
        <v>9</v>
      </c>
      <c r="Q23" s="16">
        <v>18</v>
      </c>
      <c r="R23" s="8">
        <v>90</v>
      </c>
      <c r="S23" s="45">
        <v>18</v>
      </c>
    </row>
    <row r="24" spans="1:19" ht="16.5" thickBot="1" x14ac:dyDescent="0.3">
      <c r="A24" s="12">
        <v>18</v>
      </c>
      <c r="B24" s="14" t="s">
        <v>44</v>
      </c>
      <c r="C24" s="3">
        <v>9</v>
      </c>
      <c r="D24" s="3">
        <v>9</v>
      </c>
      <c r="E24" s="16">
        <v>18</v>
      </c>
      <c r="F24" s="3">
        <v>9</v>
      </c>
      <c r="G24" s="3">
        <v>9</v>
      </c>
      <c r="H24" s="16">
        <v>18</v>
      </c>
      <c r="I24" s="3">
        <v>9</v>
      </c>
      <c r="J24" s="3">
        <v>9</v>
      </c>
      <c r="K24" s="16">
        <v>18</v>
      </c>
      <c r="L24" s="3">
        <v>9</v>
      </c>
      <c r="M24" s="3">
        <v>9</v>
      </c>
      <c r="N24" s="16">
        <v>18</v>
      </c>
      <c r="O24" s="3">
        <v>9</v>
      </c>
      <c r="P24" s="3">
        <v>9</v>
      </c>
      <c r="Q24" s="16">
        <v>18</v>
      </c>
      <c r="R24" s="8">
        <v>90</v>
      </c>
      <c r="S24" s="45">
        <v>18</v>
      </c>
    </row>
    <row r="25" spans="1:19" ht="16.5" thickBot="1" x14ac:dyDescent="0.3">
      <c r="A25" s="12">
        <v>19</v>
      </c>
      <c r="B25" s="14" t="s">
        <v>45</v>
      </c>
      <c r="C25" s="11">
        <v>8</v>
      </c>
      <c r="D25" s="11">
        <v>8</v>
      </c>
      <c r="E25" s="16">
        <v>16</v>
      </c>
      <c r="F25" s="4">
        <v>8</v>
      </c>
      <c r="G25" s="4">
        <v>8</v>
      </c>
      <c r="H25" s="16">
        <v>16</v>
      </c>
      <c r="I25" s="4">
        <v>8</v>
      </c>
      <c r="J25" s="4">
        <v>8</v>
      </c>
      <c r="K25" s="16">
        <v>16</v>
      </c>
      <c r="L25" s="4">
        <v>8</v>
      </c>
      <c r="M25" s="4">
        <v>8</v>
      </c>
      <c r="N25" s="16">
        <v>16</v>
      </c>
      <c r="O25" s="4">
        <v>8</v>
      </c>
      <c r="P25" s="4">
        <v>8</v>
      </c>
      <c r="Q25" s="16">
        <v>16</v>
      </c>
      <c r="R25" s="8">
        <v>80</v>
      </c>
      <c r="S25" s="45">
        <v>16</v>
      </c>
    </row>
    <row r="26" spans="1:19" ht="16.5" thickBot="1" x14ac:dyDescent="0.3">
      <c r="A26" s="12">
        <v>20</v>
      </c>
      <c r="B26" s="14" t="s">
        <v>46</v>
      </c>
      <c r="C26" s="11">
        <v>8.5</v>
      </c>
      <c r="D26" s="11">
        <v>8.5</v>
      </c>
      <c r="E26" s="16">
        <v>17</v>
      </c>
      <c r="F26" s="11">
        <v>8.5</v>
      </c>
      <c r="G26" s="11">
        <v>8.5</v>
      </c>
      <c r="H26" s="16">
        <v>17</v>
      </c>
      <c r="I26" s="11">
        <v>8.5</v>
      </c>
      <c r="J26" s="11">
        <v>8.5</v>
      </c>
      <c r="K26" s="16">
        <v>17</v>
      </c>
      <c r="L26" s="11">
        <v>8.5</v>
      </c>
      <c r="M26" s="11">
        <v>8.5</v>
      </c>
      <c r="N26" s="16">
        <v>17</v>
      </c>
      <c r="O26" s="11">
        <v>8.5</v>
      </c>
      <c r="P26" s="11">
        <v>8.5</v>
      </c>
      <c r="Q26" s="16">
        <v>17</v>
      </c>
      <c r="R26" s="8">
        <v>85</v>
      </c>
      <c r="S26" s="45">
        <v>17</v>
      </c>
    </row>
    <row r="27" spans="1:19" ht="16.5" thickBot="1" x14ac:dyDescent="0.3">
      <c r="A27" s="12">
        <v>21</v>
      </c>
      <c r="B27" s="14" t="s">
        <v>47</v>
      </c>
      <c r="C27" s="11">
        <v>8.5</v>
      </c>
      <c r="D27" s="11">
        <v>8.5</v>
      </c>
      <c r="E27" s="16">
        <v>17</v>
      </c>
      <c r="F27" s="11">
        <v>8.5</v>
      </c>
      <c r="G27" s="11">
        <v>8.5</v>
      </c>
      <c r="H27" s="16">
        <v>17</v>
      </c>
      <c r="I27" s="11">
        <v>8.5</v>
      </c>
      <c r="J27" s="11">
        <v>8.5</v>
      </c>
      <c r="K27" s="16">
        <v>17</v>
      </c>
      <c r="L27" s="11">
        <v>8.5</v>
      </c>
      <c r="M27" s="11">
        <v>8.5</v>
      </c>
      <c r="N27" s="16">
        <v>17</v>
      </c>
      <c r="O27" s="11">
        <v>8.5</v>
      </c>
      <c r="P27" s="11">
        <v>8.5</v>
      </c>
      <c r="Q27" s="16">
        <v>17</v>
      </c>
      <c r="R27" s="8">
        <v>85</v>
      </c>
      <c r="S27" s="45">
        <v>17</v>
      </c>
    </row>
  </sheetData>
  <mergeCells count="8">
    <mergeCell ref="A1:S1"/>
    <mergeCell ref="A2:S2"/>
    <mergeCell ref="A3:S3"/>
    <mergeCell ref="A5:A6"/>
    <mergeCell ref="B5:B6"/>
    <mergeCell ref="R5:R6"/>
    <mergeCell ref="S5:S6"/>
    <mergeCell ref="C5:Q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W28"/>
  <sheetViews>
    <sheetView workbookViewId="0">
      <selection activeCell="K30" sqref="K30"/>
    </sheetView>
  </sheetViews>
  <sheetFormatPr defaultRowHeight="15" x14ac:dyDescent="0.25"/>
  <cols>
    <col min="1" max="1" width="5.5703125" customWidth="1"/>
    <col min="2" max="2" width="30.140625" customWidth="1"/>
    <col min="3" max="21" width="5.5703125" customWidth="1"/>
  </cols>
  <sheetData>
    <row r="1" spans="1:23" ht="18.75" x14ac:dyDescent="0.3">
      <c r="A1" s="30" t="s">
        <v>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ht="18.75" x14ac:dyDescent="0.3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8.75" x14ac:dyDescent="0.3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.75" thickBot="1" x14ac:dyDescent="0.3">
      <c r="A4" s="1"/>
    </row>
    <row r="5" spans="1:23" ht="15.75" thickBot="1" x14ac:dyDescent="0.3">
      <c r="A5" s="31" t="s">
        <v>0</v>
      </c>
      <c r="B5" s="31" t="s">
        <v>1</v>
      </c>
      <c r="C5" s="31" t="s">
        <v>15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 t="s">
        <v>2</v>
      </c>
      <c r="W5" s="31" t="s">
        <v>3</v>
      </c>
    </row>
    <row r="6" spans="1:23" ht="15.75" thickBot="1" x14ac:dyDescent="0.3">
      <c r="A6" s="31"/>
      <c r="B6" s="31"/>
      <c r="C6" s="31">
        <v>1</v>
      </c>
      <c r="D6" s="31"/>
      <c r="E6" s="31"/>
      <c r="F6" s="31"/>
      <c r="G6" s="32">
        <v>2</v>
      </c>
      <c r="H6" s="33"/>
      <c r="I6" s="33"/>
      <c r="J6" s="33"/>
      <c r="K6" s="34"/>
      <c r="L6" s="31">
        <v>3</v>
      </c>
      <c r="M6" s="31"/>
      <c r="N6" s="31"/>
      <c r="O6" s="31">
        <v>4</v>
      </c>
      <c r="P6" s="31"/>
      <c r="Q6" s="31"/>
      <c r="R6" s="31"/>
      <c r="S6" s="31">
        <v>5</v>
      </c>
      <c r="T6" s="31"/>
      <c r="U6" s="31"/>
      <c r="V6" s="31"/>
      <c r="W6" s="31"/>
    </row>
    <row r="7" spans="1:23" ht="15.75" thickBot="1" x14ac:dyDescent="0.3">
      <c r="A7" s="31"/>
      <c r="B7" s="31"/>
      <c r="C7" s="10">
        <v>1</v>
      </c>
      <c r="D7" s="10">
        <v>2</v>
      </c>
      <c r="E7" s="10">
        <v>3</v>
      </c>
      <c r="F7" s="18" t="s">
        <v>17</v>
      </c>
      <c r="G7" s="10">
        <v>4</v>
      </c>
      <c r="H7" s="10">
        <v>5</v>
      </c>
      <c r="I7" s="19">
        <v>6</v>
      </c>
      <c r="J7" s="19">
        <v>7</v>
      </c>
      <c r="K7" s="18" t="s">
        <v>17</v>
      </c>
      <c r="L7" s="10">
        <v>9</v>
      </c>
      <c r="M7" s="10">
        <v>10</v>
      </c>
      <c r="N7" s="18" t="s">
        <v>17</v>
      </c>
      <c r="O7" s="10">
        <v>11</v>
      </c>
      <c r="P7" s="10">
        <v>12</v>
      </c>
      <c r="Q7" s="10">
        <v>13</v>
      </c>
      <c r="R7" s="18" t="s">
        <v>17</v>
      </c>
      <c r="S7" s="10">
        <v>14</v>
      </c>
      <c r="T7" s="10">
        <v>15</v>
      </c>
      <c r="U7" s="18" t="s">
        <v>17</v>
      </c>
      <c r="V7" s="31"/>
      <c r="W7" s="31"/>
    </row>
    <row r="8" spans="1:23" ht="14.45" customHeight="1" thickBot="1" x14ac:dyDescent="0.3">
      <c r="A8" s="3">
        <v>1</v>
      </c>
      <c r="B8" s="13" t="s">
        <v>27</v>
      </c>
      <c r="C8" s="4">
        <v>0</v>
      </c>
      <c r="D8" s="4">
        <v>0</v>
      </c>
      <c r="E8" s="4">
        <v>0</v>
      </c>
      <c r="F8" s="7">
        <f>SUM(C8:E8)/3</f>
        <v>0</v>
      </c>
      <c r="G8" s="7">
        <f t="shared" ref="G8:J8" si="0">SUM(C8:F8)/4</f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>SUM(G8:J8)/4</f>
        <v>0</v>
      </c>
      <c r="L8" s="7">
        <f t="shared" ref="L8:T8" si="1">SUM(H8:K8)/4</f>
        <v>0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7">
        <f t="shared" si="1"/>
        <v>0</v>
      </c>
      <c r="S8" s="7">
        <f t="shared" si="1"/>
        <v>0</v>
      </c>
      <c r="T8" s="7">
        <f t="shared" si="1"/>
        <v>0</v>
      </c>
      <c r="U8" s="7">
        <f>SUM(S8:T8)/2</f>
        <v>0</v>
      </c>
      <c r="V8" s="8">
        <f>F8+K8+N8+R8+U8</f>
        <v>0</v>
      </c>
      <c r="W8" s="46">
        <v>0</v>
      </c>
    </row>
    <row r="9" spans="1:23" ht="16.5" thickBot="1" x14ac:dyDescent="0.3">
      <c r="A9" s="3">
        <v>2</v>
      </c>
      <c r="B9" s="14" t="s">
        <v>28</v>
      </c>
      <c r="C9" s="4">
        <v>3</v>
      </c>
      <c r="D9" s="4">
        <v>3</v>
      </c>
      <c r="E9" s="4">
        <v>4</v>
      </c>
      <c r="F9" s="7">
        <v>10</v>
      </c>
      <c r="G9" s="4">
        <v>2.5</v>
      </c>
      <c r="H9" s="4">
        <v>2.5</v>
      </c>
      <c r="I9" s="4">
        <v>2.5</v>
      </c>
      <c r="J9" s="4">
        <v>2.5</v>
      </c>
      <c r="K9" s="7">
        <v>10</v>
      </c>
      <c r="L9" s="4">
        <v>6</v>
      </c>
      <c r="M9" s="4">
        <v>4</v>
      </c>
      <c r="N9" s="7">
        <v>10</v>
      </c>
      <c r="O9" s="4">
        <v>3</v>
      </c>
      <c r="P9" s="4">
        <v>3</v>
      </c>
      <c r="Q9" s="4">
        <v>4</v>
      </c>
      <c r="R9" s="7">
        <v>10</v>
      </c>
      <c r="S9" s="4">
        <v>5</v>
      </c>
      <c r="T9" s="4">
        <v>5</v>
      </c>
      <c r="U9" s="7">
        <v>10</v>
      </c>
      <c r="V9" s="8">
        <v>50</v>
      </c>
      <c r="W9" s="46">
        <v>10</v>
      </c>
    </row>
    <row r="10" spans="1:23" ht="16.5" thickBot="1" x14ac:dyDescent="0.3">
      <c r="A10" s="3">
        <v>3</v>
      </c>
      <c r="B10" s="14" t="s">
        <v>29</v>
      </c>
      <c r="C10" s="4">
        <v>3</v>
      </c>
      <c r="D10" s="4">
        <v>3</v>
      </c>
      <c r="E10" s="4">
        <v>4</v>
      </c>
      <c r="F10" s="7">
        <v>10</v>
      </c>
      <c r="G10" s="4">
        <v>2.5</v>
      </c>
      <c r="H10" s="4">
        <v>2.5</v>
      </c>
      <c r="I10" s="4">
        <v>2.5</v>
      </c>
      <c r="J10" s="4">
        <v>2.5</v>
      </c>
      <c r="K10" s="7">
        <v>10</v>
      </c>
      <c r="L10" s="4">
        <v>6</v>
      </c>
      <c r="M10" s="4">
        <v>4</v>
      </c>
      <c r="N10" s="7">
        <v>10</v>
      </c>
      <c r="O10" s="4">
        <v>3</v>
      </c>
      <c r="P10" s="4">
        <v>3</v>
      </c>
      <c r="Q10" s="4">
        <v>4</v>
      </c>
      <c r="R10" s="7">
        <v>10</v>
      </c>
      <c r="S10" s="4">
        <v>5</v>
      </c>
      <c r="T10" s="4">
        <v>5</v>
      </c>
      <c r="U10" s="7">
        <v>10</v>
      </c>
      <c r="V10" s="8">
        <v>50</v>
      </c>
      <c r="W10" s="46">
        <v>10</v>
      </c>
    </row>
    <row r="11" spans="1:23" ht="16.5" thickBot="1" x14ac:dyDescent="0.3">
      <c r="A11" s="3">
        <v>4</v>
      </c>
      <c r="B11" s="14" t="s">
        <v>30</v>
      </c>
      <c r="C11" s="4">
        <v>3</v>
      </c>
      <c r="D11" s="4">
        <v>3</v>
      </c>
      <c r="E11" s="4">
        <v>4</v>
      </c>
      <c r="F11" s="7">
        <v>10</v>
      </c>
      <c r="G11" s="4">
        <v>2.5</v>
      </c>
      <c r="H11" s="4">
        <v>2.5</v>
      </c>
      <c r="I11" s="4">
        <v>2.5</v>
      </c>
      <c r="J11" s="4">
        <v>2.5</v>
      </c>
      <c r="K11" s="7">
        <v>10</v>
      </c>
      <c r="L11" s="4">
        <v>6</v>
      </c>
      <c r="M11" s="4">
        <v>4</v>
      </c>
      <c r="N11" s="7">
        <v>10</v>
      </c>
      <c r="O11" s="4">
        <v>3</v>
      </c>
      <c r="P11" s="4">
        <v>3</v>
      </c>
      <c r="Q11" s="4">
        <v>4</v>
      </c>
      <c r="R11" s="7">
        <v>10</v>
      </c>
      <c r="S11" s="4">
        <v>5</v>
      </c>
      <c r="T11" s="4">
        <v>5</v>
      </c>
      <c r="U11" s="7">
        <v>10</v>
      </c>
      <c r="V11" s="8">
        <v>50</v>
      </c>
      <c r="W11" s="46">
        <v>10</v>
      </c>
    </row>
    <row r="12" spans="1:23" ht="16.5" thickBot="1" x14ac:dyDescent="0.3">
      <c r="A12" s="3">
        <v>5</v>
      </c>
      <c r="B12" s="14" t="s">
        <v>31</v>
      </c>
      <c r="C12" s="4">
        <v>3</v>
      </c>
      <c r="D12" s="4">
        <v>3</v>
      </c>
      <c r="E12" s="4">
        <v>4</v>
      </c>
      <c r="F12" s="7">
        <v>10</v>
      </c>
      <c r="G12" s="4">
        <v>2.5</v>
      </c>
      <c r="H12" s="4">
        <v>2.5</v>
      </c>
      <c r="I12" s="4">
        <v>2.5</v>
      </c>
      <c r="J12" s="4">
        <v>2.5</v>
      </c>
      <c r="K12" s="7">
        <v>10</v>
      </c>
      <c r="L12" s="4">
        <v>6</v>
      </c>
      <c r="M12" s="4">
        <v>4</v>
      </c>
      <c r="N12" s="7">
        <v>10</v>
      </c>
      <c r="O12" s="4">
        <v>3</v>
      </c>
      <c r="P12" s="4">
        <v>3</v>
      </c>
      <c r="Q12" s="4">
        <v>4</v>
      </c>
      <c r="R12" s="7">
        <v>10</v>
      </c>
      <c r="S12" s="4">
        <v>5</v>
      </c>
      <c r="T12" s="4">
        <v>5</v>
      </c>
      <c r="U12" s="7">
        <v>10</v>
      </c>
      <c r="V12" s="8">
        <v>50</v>
      </c>
      <c r="W12" s="46">
        <v>10</v>
      </c>
    </row>
    <row r="13" spans="1:23" ht="16.5" thickBot="1" x14ac:dyDescent="0.3">
      <c r="A13" s="3">
        <v>6</v>
      </c>
      <c r="B13" s="14" t="s">
        <v>32</v>
      </c>
      <c r="C13" s="4">
        <v>2</v>
      </c>
      <c r="D13" s="4">
        <v>2</v>
      </c>
      <c r="E13" s="4">
        <v>4</v>
      </c>
      <c r="F13" s="7">
        <v>8</v>
      </c>
      <c r="G13" s="4">
        <v>2</v>
      </c>
      <c r="H13" s="4">
        <v>2</v>
      </c>
      <c r="I13" s="4">
        <v>2</v>
      </c>
      <c r="J13" s="4">
        <v>2</v>
      </c>
      <c r="K13" s="7">
        <v>8</v>
      </c>
      <c r="L13" s="4">
        <v>4</v>
      </c>
      <c r="M13" s="4">
        <v>4</v>
      </c>
      <c r="N13" s="7">
        <v>8</v>
      </c>
      <c r="O13" s="4">
        <v>2</v>
      </c>
      <c r="P13" s="4">
        <v>2</v>
      </c>
      <c r="Q13" s="4">
        <v>4</v>
      </c>
      <c r="R13" s="7">
        <v>8</v>
      </c>
      <c r="S13" s="4">
        <v>4</v>
      </c>
      <c r="T13" s="4">
        <v>4</v>
      </c>
      <c r="U13" s="7">
        <v>8</v>
      </c>
      <c r="V13" s="8">
        <v>40</v>
      </c>
      <c r="W13" s="46">
        <v>8</v>
      </c>
    </row>
    <row r="14" spans="1:23" ht="16.5" thickBot="1" x14ac:dyDescent="0.3">
      <c r="A14" s="3">
        <v>7</v>
      </c>
      <c r="B14" s="14" t="s">
        <v>33</v>
      </c>
      <c r="C14" s="4">
        <v>3</v>
      </c>
      <c r="D14" s="4">
        <v>3</v>
      </c>
      <c r="E14" s="4">
        <v>4</v>
      </c>
      <c r="F14" s="7">
        <v>10</v>
      </c>
      <c r="G14" s="4">
        <v>2.5</v>
      </c>
      <c r="H14" s="4">
        <v>2.5</v>
      </c>
      <c r="I14" s="4">
        <v>2.5</v>
      </c>
      <c r="J14" s="4">
        <v>2.5</v>
      </c>
      <c r="K14" s="7">
        <v>10</v>
      </c>
      <c r="L14" s="4">
        <v>6</v>
      </c>
      <c r="M14" s="4">
        <v>4</v>
      </c>
      <c r="N14" s="7">
        <v>10</v>
      </c>
      <c r="O14" s="4">
        <v>3</v>
      </c>
      <c r="P14" s="4">
        <v>3</v>
      </c>
      <c r="Q14" s="4">
        <v>4</v>
      </c>
      <c r="R14" s="7">
        <v>10</v>
      </c>
      <c r="S14" s="4">
        <v>5</v>
      </c>
      <c r="T14" s="4">
        <v>5</v>
      </c>
      <c r="U14" s="7">
        <v>10</v>
      </c>
      <c r="V14" s="8">
        <v>50</v>
      </c>
      <c r="W14" s="46">
        <v>10</v>
      </c>
    </row>
    <row r="15" spans="1:23" ht="16.5" thickBot="1" x14ac:dyDescent="0.3">
      <c r="A15" s="3">
        <v>8</v>
      </c>
      <c r="B15" s="14" t="s">
        <v>34</v>
      </c>
      <c r="C15" s="4">
        <v>3</v>
      </c>
      <c r="D15" s="4">
        <v>3</v>
      </c>
      <c r="E15" s="4">
        <v>4</v>
      </c>
      <c r="F15" s="7">
        <v>10</v>
      </c>
      <c r="G15" s="4">
        <v>2.5</v>
      </c>
      <c r="H15" s="4">
        <v>2.5</v>
      </c>
      <c r="I15" s="4">
        <v>2.5</v>
      </c>
      <c r="J15" s="4">
        <v>2.5</v>
      </c>
      <c r="K15" s="7">
        <v>10</v>
      </c>
      <c r="L15" s="4">
        <v>6</v>
      </c>
      <c r="M15" s="4">
        <v>4</v>
      </c>
      <c r="N15" s="7">
        <v>10</v>
      </c>
      <c r="O15" s="4">
        <v>3</v>
      </c>
      <c r="P15" s="4">
        <v>3</v>
      </c>
      <c r="Q15" s="4">
        <v>4</v>
      </c>
      <c r="R15" s="7">
        <v>10</v>
      </c>
      <c r="S15" s="4">
        <v>5</v>
      </c>
      <c r="T15" s="4">
        <v>5</v>
      </c>
      <c r="U15" s="7">
        <v>10</v>
      </c>
      <c r="V15" s="8">
        <v>50</v>
      </c>
      <c r="W15" s="46">
        <v>10</v>
      </c>
    </row>
    <row r="16" spans="1:23" ht="16.5" thickBot="1" x14ac:dyDescent="0.3">
      <c r="A16" s="3">
        <v>9</v>
      </c>
      <c r="B16" s="14" t="s">
        <v>35</v>
      </c>
      <c r="C16" s="4">
        <v>2</v>
      </c>
      <c r="D16" s="4">
        <v>2</v>
      </c>
      <c r="E16" s="4">
        <v>4</v>
      </c>
      <c r="F16" s="7">
        <v>8</v>
      </c>
      <c r="G16" s="4">
        <v>2</v>
      </c>
      <c r="H16" s="4">
        <v>2</v>
      </c>
      <c r="I16" s="4">
        <v>2</v>
      </c>
      <c r="J16" s="4">
        <v>2</v>
      </c>
      <c r="K16" s="7">
        <v>8</v>
      </c>
      <c r="L16" s="4">
        <v>4</v>
      </c>
      <c r="M16" s="4">
        <v>4</v>
      </c>
      <c r="N16" s="7">
        <v>8</v>
      </c>
      <c r="O16" s="4">
        <v>2</v>
      </c>
      <c r="P16" s="4">
        <v>2</v>
      </c>
      <c r="Q16" s="4">
        <v>4</v>
      </c>
      <c r="R16" s="7">
        <v>8</v>
      </c>
      <c r="S16" s="4">
        <v>4</v>
      </c>
      <c r="T16" s="4">
        <v>4</v>
      </c>
      <c r="U16" s="7">
        <v>8</v>
      </c>
      <c r="V16" s="8">
        <v>40</v>
      </c>
      <c r="W16" s="46">
        <v>8</v>
      </c>
    </row>
    <row r="17" spans="1:23" ht="16.5" thickBot="1" x14ac:dyDescent="0.3">
      <c r="A17" s="3">
        <v>10</v>
      </c>
      <c r="B17" s="14" t="s">
        <v>36</v>
      </c>
      <c r="C17" s="4">
        <v>3</v>
      </c>
      <c r="D17" s="4">
        <v>3</v>
      </c>
      <c r="E17" s="4">
        <v>4</v>
      </c>
      <c r="F17" s="7">
        <v>10</v>
      </c>
      <c r="G17" s="4">
        <v>2.5</v>
      </c>
      <c r="H17" s="4">
        <v>2.5</v>
      </c>
      <c r="I17" s="4">
        <v>2.5</v>
      </c>
      <c r="J17" s="4">
        <v>2.5</v>
      </c>
      <c r="K17" s="7">
        <v>10</v>
      </c>
      <c r="L17" s="4">
        <v>6</v>
      </c>
      <c r="M17" s="4">
        <v>4</v>
      </c>
      <c r="N17" s="7">
        <v>10</v>
      </c>
      <c r="O17" s="4">
        <v>3</v>
      </c>
      <c r="P17" s="4">
        <v>3</v>
      </c>
      <c r="Q17" s="4">
        <v>4</v>
      </c>
      <c r="R17" s="7">
        <v>10</v>
      </c>
      <c r="S17" s="4">
        <v>5</v>
      </c>
      <c r="T17" s="4">
        <v>5</v>
      </c>
      <c r="U17" s="7">
        <v>10</v>
      </c>
      <c r="V17" s="8">
        <v>50</v>
      </c>
      <c r="W17" s="46">
        <v>10</v>
      </c>
    </row>
    <row r="18" spans="1:23" ht="16.5" thickBot="1" x14ac:dyDescent="0.3">
      <c r="A18" s="3">
        <v>11</v>
      </c>
      <c r="B18" s="14" t="s">
        <v>37</v>
      </c>
      <c r="C18" s="4">
        <v>3</v>
      </c>
      <c r="D18" s="4">
        <v>3</v>
      </c>
      <c r="E18" s="4">
        <v>4</v>
      </c>
      <c r="F18" s="7">
        <v>10</v>
      </c>
      <c r="G18" s="4">
        <v>2.5</v>
      </c>
      <c r="H18" s="4">
        <v>2.5</v>
      </c>
      <c r="I18" s="4">
        <v>2.5</v>
      </c>
      <c r="J18" s="4">
        <v>2.5</v>
      </c>
      <c r="K18" s="7">
        <v>10</v>
      </c>
      <c r="L18" s="4">
        <v>6</v>
      </c>
      <c r="M18" s="4">
        <v>4</v>
      </c>
      <c r="N18" s="7">
        <v>10</v>
      </c>
      <c r="O18" s="4">
        <v>3</v>
      </c>
      <c r="P18" s="4">
        <v>3</v>
      </c>
      <c r="Q18" s="4">
        <v>4</v>
      </c>
      <c r="R18" s="7">
        <v>10</v>
      </c>
      <c r="S18" s="4">
        <v>5</v>
      </c>
      <c r="T18" s="4">
        <v>5</v>
      </c>
      <c r="U18" s="7">
        <v>10</v>
      </c>
      <c r="V18" s="8">
        <v>50</v>
      </c>
      <c r="W18" s="46">
        <v>10</v>
      </c>
    </row>
    <row r="19" spans="1:23" ht="16.5" thickBot="1" x14ac:dyDescent="0.3">
      <c r="A19" s="3">
        <v>12</v>
      </c>
      <c r="B19" s="14" t="s">
        <v>38</v>
      </c>
      <c r="C19" s="4">
        <v>3</v>
      </c>
      <c r="D19" s="4">
        <v>3</v>
      </c>
      <c r="E19" s="4">
        <v>4</v>
      </c>
      <c r="F19" s="7">
        <v>10</v>
      </c>
      <c r="G19" s="4">
        <v>2.5</v>
      </c>
      <c r="H19" s="4">
        <v>2.5</v>
      </c>
      <c r="I19" s="4">
        <v>2.5</v>
      </c>
      <c r="J19" s="4">
        <v>2.5</v>
      </c>
      <c r="K19" s="7">
        <v>10</v>
      </c>
      <c r="L19" s="4">
        <v>6</v>
      </c>
      <c r="M19" s="4">
        <v>4</v>
      </c>
      <c r="N19" s="7">
        <v>10</v>
      </c>
      <c r="O19" s="4">
        <v>3</v>
      </c>
      <c r="P19" s="4">
        <v>3</v>
      </c>
      <c r="Q19" s="4">
        <v>4</v>
      </c>
      <c r="R19" s="7">
        <v>10</v>
      </c>
      <c r="S19" s="4">
        <v>5</v>
      </c>
      <c r="T19" s="4">
        <v>5</v>
      </c>
      <c r="U19" s="7">
        <v>10</v>
      </c>
      <c r="V19" s="8">
        <v>50</v>
      </c>
      <c r="W19" s="46">
        <v>10</v>
      </c>
    </row>
    <row r="20" spans="1:23" ht="16.5" thickBot="1" x14ac:dyDescent="0.3">
      <c r="A20" s="3">
        <v>13</v>
      </c>
      <c r="B20" s="14" t="s">
        <v>39</v>
      </c>
      <c r="C20" s="4">
        <v>3</v>
      </c>
      <c r="D20" s="4">
        <v>3</v>
      </c>
      <c r="E20" s="4">
        <v>4</v>
      </c>
      <c r="F20" s="7">
        <v>10</v>
      </c>
      <c r="G20" s="4">
        <v>2.5</v>
      </c>
      <c r="H20" s="4">
        <v>2.5</v>
      </c>
      <c r="I20" s="4">
        <v>2.5</v>
      </c>
      <c r="J20" s="4">
        <v>2.5</v>
      </c>
      <c r="K20" s="7">
        <v>10</v>
      </c>
      <c r="L20" s="4">
        <v>6</v>
      </c>
      <c r="M20" s="4">
        <v>4</v>
      </c>
      <c r="N20" s="7">
        <v>10</v>
      </c>
      <c r="O20" s="4">
        <v>3</v>
      </c>
      <c r="P20" s="4">
        <v>3</v>
      </c>
      <c r="Q20" s="4">
        <v>4</v>
      </c>
      <c r="R20" s="7">
        <v>10</v>
      </c>
      <c r="S20" s="4">
        <v>5</v>
      </c>
      <c r="T20" s="4">
        <v>5</v>
      </c>
      <c r="U20" s="7">
        <v>10</v>
      </c>
      <c r="V20" s="8">
        <v>50</v>
      </c>
      <c r="W20" s="46">
        <v>10</v>
      </c>
    </row>
    <row r="21" spans="1:23" ht="16.5" thickBot="1" x14ac:dyDescent="0.3">
      <c r="A21" s="3">
        <v>14</v>
      </c>
      <c r="B21" s="14" t="s">
        <v>40</v>
      </c>
      <c r="C21" s="4">
        <v>3</v>
      </c>
      <c r="D21" s="4">
        <v>3</v>
      </c>
      <c r="E21" s="4">
        <v>4</v>
      </c>
      <c r="F21" s="7">
        <v>10</v>
      </c>
      <c r="G21" s="4">
        <v>2.5</v>
      </c>
      <c r="H21" s="4">
        <v>2.5</v>
      </c>
      <c r="I21" s="4">
        <v>2.5</v>
      </c>
      <c r="J21" s="4">
        <v>2.5</v>
      </c>
      <c r="K21" s="7">
        <v>10</v>
      </c>
      <c r="L21" s="4">
        <v>6</v>
      </c>
      <c r="M21" s="4">
        <v>4</v>
      </c>
      <c r="N21" s="7">
        <v>10</v>
      </c>
      <c r="O21" s="4">
        <v>3</v>
      </c>
      <c r="P21" s="4">
        <v>3</v>
      </c>
      <c r="Q21" s="4">
        <v>4</v>
      </c>
      <c r="R21" s="7">
        <v>10</v>
      </c>
      <c r="S21" s="4">
        <v>5</v>
      </c>
      <c r="T21" s="4">
        <v>5</v>
      </c>
      <c r="U21" s="7">
        <v>10</v>
      </c>
      <c r="V21" s="8">
        <v>50</v>
      </c>
      <c r="W21" s="46">
        <v>10</v>
      </c>
    </row>
    <row r="22" spans="1:23" ht="16.5" thickBot="1" x14ac:dyDescent="0.3">
      <c r="A22" s="3">
        <v>15</v>
      </c>
      <c r="B22" s="13" t="s">
        <v>41</v>
      </c>
      <c r="C22" s="4">
        <v>2</v>
      </c>
      <c r="D22" s="4">
        <v>2</v>
      </c>
      <c r="E22" s="4">
        <v>2</v>
      </c>
      <c r="F22" s="7">
        <v>6</v>
      </c>
      <c r="G22" s="4">
        <v>1</v>
      </c>
      <c r="H22" s="4">
        <v>2</v>
      </c>
      <c r="I22" s="4">
        <v>1</v>
      </c>
      <c r="J22" s="4">
        <v>2</v>
      </c>
      <c r="K22" s="7">
        <v>6</v>
      </c>
      <c r="L22" s="4">
        <v>3</v>
      </c>
      <c r="M22" s="4">
        <v>3</v>
      </c>
      <c r="N22" s="7">
        <v>6</v>
      </c>
      <c r="O22" s="4">
        <v>2</v>
      </c>
      <c r="P22" s="4">
        <v>2</v>
      </c>
      <c r="Q22" s="4">
        <v>2</v>
      </c>
      <c r="R22" s="7">
        <v>6</v>
      </c>
      <c r="S22" s="4">
        <v>3</v>
      </c>
      <c r="T22" s="4">
        <v>3</v>
      </c>
      <c r="U22" s="7">
        <v>6</v>
      </c>
      <c r="V22" s="8">
        <v>30</v>
      </c>
      <c r="W22" s="46">
        <v>6</v>
      </c>
    </row>
    <row r="23" spans="1:23" ht="16.5" thickBot="1" x14ac:dyDescent="0.3">
      <c r="A23" s="3">
        <v>16</v>
      </c>
      <c r="B23" s="14" t="s">
        <v>42</v>
      </c>
      <c r="C23" s="4">
        <v>3</v>
      </c>
      <c r="D23" s="4">
        <v>3</v>
      </c>
      <c r="E23" s="4">
        <v>4</v>
      </c>
      <c r="F23" s="7">
        <v>10</v>
      </c>
      <c r="G23" s="4">
        <v>2.5</v>
      </c>
      <c r="H23" s="4">
        <v>2.5</v>
      </c>
      <c r="I23" s="4">
        <v>2.5</v>
      </c>
      <c r="J23" s="4">
        <v>2.5</v>
      </c>
      <c r="K23" s="7">
        <v>10</v>
      </c>
      <c r="L23" s="4">
        <v>6</v>
      </c>
      <c r="M23" s="4">
        <v>4</v>
      </c>
      <c r="N23" s="7">
        <v>10</v>
      </c>
      <c r="O23" s="4">
        <v>3</v>
      </c>
      <c r="P23" s="4">
        <v>3</v>
      </c>
      <c r="Q23" s="4">
        <v>4</v>
      </c>
      <c r="R23" s="7">
        <v>10</v>
      </c>
      <c r="S23" s="4">
        <v>5</v>
      </c>
      <c r="T23" s="4">
        <v>5</v>
      </c>
      <c r="U23" s="7">
        <v>10</v>
      </c>
      <c r="V23" s="8">
        <v>50</v>
      </c>
      <c r="W23" s="46">
        <v>10</v>
      </c>
    </row>
    <row r="24" spans="1:23" ht="16.5" thickBot="1" x14ac:dyDescent="0.3">
      <c r="A24" s="3">
        <v>17</v>
      </c>
      <c r="B24" s="14" t="s">
        <v>43</v>
      </c>
      <c r="C24" s="4">
        <v>2</v>
      </c>
      <c r="D24" s="4">
        <v>2</v>
      </c>
      <c r="E24" s="4">
        <v>2</v>
      </c>
      <c r="F24" s="7">
        <v>6</v>
      </c>
      <c r="G24" s="4">
        <v>1</v>
      </c>
      <c r="H24" s="4">
        <v>2</v>
      </c>
      <c r="I24" s="4">
        <v>1</v>
      </c>
      <c r="J24" s="4">
        <v>2</v>
      </c>
      <c r="K24" s="7">
        <v>6</v>
      </c>
      <c r="L24" s="4">
        <v>3</v>
      </c>
      <c r="M24" s="4">
        <v>3</v>
      </c>
      <c r="N24" s="7">
        <v>6</v>
      </c>
      <c r="O24" s="4">
        <v>2</v>
      </c>
      <c r="P24" s="4">
        <v>2</v>
      </c>
      <c r="Q24" s="4">
        <v>2</v>
      </c>
      <c r="R24" s="7">
        <v>6</v>
      </c>
      <c r="S24" s="4">
        <v>3</v>
      </c>
      <c r="T24" s="4">
        <v>3</v>
      </c>
      <c r="U24" s="7">
        <v>6</v>
      </c>
      <c r="V24" s="8">
        <v>30</v>
      </c>
      <c r="W24" s="46">
        <v>6</v>
      </c>
    </row>
    <row r="25" spans="1:23" ht="16.5" thickBot="1" x14ac:dyDescent="0.3">
      <c r="A25" s="3">
        <v>18</v>
      </c>
      <c r="B25" s="14" t="s">
        <v>44</v>
      </c>
      <c r="C25" s="4">
        <v>2</v>
      </c>
      <c r="D25" s="4">
        <v>2</v>
      </c>
      <c r="E25" s="4">
        <v>4</v>
      </c>
      <c r="F25" s="7">
        <v>8</v>
      </c>
      <c r="G25" s="4">
        <v>2</v>
      </c>
      <c r="H25" s="4">
        <v>2</v>
      </c>
      <c r="I25" s="4">
        <v>2</v>
      </c>
      <c r="J25" s="4">
        <v>2</v>
      </c>
      <c r="K25" s="7">
        <v>8</v>
      </c>
      <c r="L25" s="4">
        <v>4</v>
      </c>
      <c r="M25" s="4">
        <v>4</v>
      </c>
      <c r="N25" s="7">
        <v>8</v>
      </c>
      <c r="O25" s="4">
        <v>2</v>
      </c>
      <c r="P25" s="4">
        <v>2</v>
      </c>
      <c r="Q25" s="4">
        <v>4</v>
      </c>
      <c r="R25" s="7">
        <v>8</v>
      </c>
      <c r="S25" s="4">
        <v>4</v>
      </c>
      <c r="T25" s="4">
        <v>4</v>
      </c>
      <c r="U25" s="7">
        <v>8</v>
      </c>
      <c r="V25" s="8">
        <v>40</v>
      </c>
      <c r="W25" s="46">
        <v>8</v>
      </c>
    </row>
    <row r="26" spans="1:23" ht="16.5" thickBot="1" x14ac:dyDescent="0.3">
      <c r="A26" s="3">
        <v>19</v>
      </c>
      <c r="B26" s="14" t="s">
        <v>45</v>
      </c>
      <c r="C26" s="4">
        <v>3</v>
      </c>
      <c r="D26" s="4">
        <v>3</v>
      </c>
      <c r="E26" s="4">
        <v>4</v>
      </c>
      <c r="F26" s="7">
        <v>10</v>
      </c>
      <c r="G26" s="4">
        <v>2.5</v>
      </c>
      <c r="H26" s="4">
        <v>2.5</v>
      </c>
      <c r="I26" s="4">
        <v>2.5</v>
      </c>
      <c r="J26" s="4">
        <v>2.5</v>
      </c>
      <c r="K26" s="7">
        <v>10</v>
      </c>
      <c r="L26" s="4">
        <v>6</v>
      </c>
      <c r="M26" s="4">
        <v>4</v>
      </c>
      <c r="N26" s="7">
        <v>10</v>
      </c>
      <c r="O26" s="4">
        <v>3</v>
      </c>
      <c r="P26" s="4">
        <v>3</v>
      </c>
      <c r="Q26" s="4">
        <v>4</v>
      </c>
      <c r="R26" s="7">
        <v>10</v>
      </c>
      <c r="S26" s="4">
        <v>5</v>
      </c>
      <c r="T26" s="4">
        <v>5</v>
      </c>
      <c r="U26" s="7">
        <v>10</v>
      </c>
      <c r="V26" s="8">
        <v>50</v>
      </c>
      <c r="W26" s="46">
        <v>10</v>
      </c>
    </row>
    <row r="27" spans="1:23" ht="16.5" thickBot="1" x14ac:dyDescent="0.3">
      <c r="A27" s="3">
        <v>20</v>
      </c>
      <c r="B27" s="14" t="s">
        <v>46</v>
      </c>
      <c r="C27" s="4">
        <v>3</v>
      </c>
      <c r="D27" s="4">
        <v>3</v>
      </c>
      <c r="E27" s="4">
        <v>4</v>
      </c>
      <c r="F27" s="7">
        <v>10</v>
      </c>
      <c r="G27" s="4">
        <v>2.5</v>
      </c>
      <c r="H27" s="4">
        <v>2.5</v>
      </c>
      <c r="I27" s="4">
        <v>2.5</v>
      </c>
      <c r="J27" s="4">
        <v>2.5</v>
      </c>
      <c r="K27" s="7">
        <v>10</v>
      </c>
      <c r="L27" s="4">
        <v>6</v>
      </c>
      <c r="M27" s="4">
        <v>4</v>
      </c>
      <c r="N27" s="7">
        <v>10</v>
      </c>
      <c r="O27" s="4">
        <v>3</v>
      </c>
      <c r="P27" s="4">
        <v>3</v>
      </c>
      <c r="Q27" s="4">
        <v>4</v>
      </c>
      <c r="R27" s="7">
        <v>10</v>
      </c>
      <c r="S27" s="4">
        <v>5</v>
      </c>
      <c r="T27" s="4">
        <v>5</v>
      </c>
      <c r="U27" s="7">
        <v>10</v>
      </c>
      <c r="V27" s="8">
        <v>50</v>
      </c>
      <c r="W27" s="46">
        <v>10</v>
      </c>
    </row>
    <row r="28" spans="1:23" ht="16.5" thickBot="1" x14ac:dyDescent="0.3">
      <c r="A28" s="3">
        <v>21</v>
      </c>
      <c r="B28" s="14" t="s">
        <v>47</v>
      </c>
      <c r="C28" s="4">
        <v>2</v>
      </c>
      <c r="D28" s="4">
        <v>2</v>
      </c>
      <c r="E28" s="4">
        <v>2</v>
      </c>
      <c r="F28" s="7">
        <v>6</v>
      </c>
      <c r="G28" s="4">
        <v>1</v>
      </c>
      <c r="H28" s="4">
        <v>2</v>
      </c>
      <c r="I28" s="4">
        <v>1</v>
      </c>
      <c r="J28" s="4">
        <v>2</v>
      </c>
      <c r="K28" s="7">
        <v>6</v>
      </c>
      <c r="L28" s="4">
        <v>3</v>
      </c>
      <c r="M28" s="4">
        <v>3</v>
      </c>
      <c r="N28" s="7">
        <v>6</v>
      </c>
      <c r="O28" s="4">
        <v>2</v>
      </c>
      <c r="P28" s="4">
        <v>2</v>
      </c>
      <c r="Q28" s="4">
        <v>2</v>
      </c>
      <c r="R28" s="7">
        <v>6</v>
      </c>
      <c r="S28" s="4">
        <v>3</v>
      </c>
      <c r="T28" s="4">
        <v>3</v>
      </c>
      <c r="U28" s="7">
        <v>6</v>
      </c>
      <c r="V28" s="8">
        <v>30</v>
      </c>
      <c r="W28" s="46">
        <v>6</v>
      </c>
    </row>
  </sheetData>
  <mergeCells count="13">
    <mergeCell ref="A1:W1"/>
    <mergeCell ref="A2:W2"/>
    <mergeCell ref="A3:W3"/>
    <mergeCell ref="A5:A7"/>
    <mergeCell ref="B5:B7"/>
    <mergeCell ref="V5:V7"/>
    <mergeCell ref="W5:W7"/>
    <mergeCell ref="C5:U5"/>
    <mergeCell ref="C6:F6"/>
    <mergeCell ref="L6:N6"/>
    <mergeCell ref="O6:R6"/>
    <mergeCell ref="S6:U6"/>
    <mergeCell ref="G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W28"/>
  <sheetViews>
    <sheetView topLeftCell="A31" workbookViewId="0">
      <selection activeCell="X27" sqref="X27"/>
    </sheetView>
  </sheetViews>
  <sheetFormatPr defaultRowHeight="15" x14ac:dyDescent="0.25"/>
  <cols>
    <col min="1" max="1" width="5.5703125" customWidth="1"/>
    <col min="2" max="2" width="30.140625" customWidth="1"/>
    <col min="3" max="21" width="5.5703125" customWidth="1"/>
  </cols>
  <sheetData>
    <row r="1" spans="1:23" ht="18.75" x14ac:dyDescent="0.3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ht="18.75" x14ac:dyDescent="0.3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8.75" x14ac:dyDescent="0.3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.75" thickBot="1" x14ac:dyDescent="0.3">
      <c r="A4" s="1"/>
    </row>
    <row r="5" spans="1:23" ht="15.75" thickBot="1" x14ac:dyDescent="0.3">
      <c r="A5" s="31" t="s">
        <v>0</v>
      </c>
      <c r="B5" s="31" t="s">
        <v>1</v>
      </c>
      <c r="C5" s="31" t="s">
        <v>15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 t="s">
        <v>2</v>
      </c>
      <c r="W5" s="31" t="s">
        <v>3</v>
      </c>
    </row>
    <row r="6" spans="1:23" ht="15.75" thickBot="1" x14ac:dyDescent="0.3">
      <c r="A6" s="31"/>
      <c r="B6" s="31"/>
      <c r="C6" s="31">
        <v>1</v>
      </c>
      <c r="D6" s="31"/>
      <c r="E6" s="31"/>
      <c r="F6" s="31"/>
      <c r="G6" s="32">
        <v>2</v>
      </c>
      <c r="H6" s="33"/>
      <c r="I6" s="33"/>
      <c r="J6" s="33"/>
      <c r="K6" s="34"/>
      <c r="L6" s="31">
        <v>3</v>
      </c>
      <c r="M6" s="31"/>
      <c r="N6" s="31"/>
      <c r="O6" s="31">
        <v>4</v>
      </c>
      <c r="P6" s="31"/>
      <c r="Q6" s="31"/>
      <c r="R6" s="31"/>
      <c r="S6" s="31">
        <v>5</v>
      </c>
      <c r="T6" s="31"/>
      <c r="U6" s="31"/>
      <c r="V6" s="31"/>
      <c r="W6" s="31"/>
    </row>
    <row r="7" spans="1:23" ht="15.75" thickBot="1" x14ac:dyDescent="0.3">
      <c r="A7" s="31"/>
      <c r="B7" s="31"/>
      <c r="C7" s="10">
        <v>1</v>
      </c>
      <c r="D7" s="10">
        <v>2</v>
      </c>
      <c r="E7" s="10">
        <v>3</v>
      </c>
      <c r="F7" s="18" t="s">
        <v>17</v>
      </c>
      <c r="G7" s="10">
        <v>4</v>
      </c>
      <c r="H7" s="10">
        <v>5</v>
      </c>
      <c r="I7" s="19">
        <v>6</v>
      </c>
      <c r="J7" s="19">
        <v>7</v>
      </c>
      <c r="K7" s="18" t="s">
        <v>17</v>
      </c>
      <c r="L7" s="10">
        <v>9</v>
      </c>
      <c r="M7" s="10">
        <v>10</v>
      </c>
      <c r="N7" s="18" t="s">
        <v>17</v>
      </c>
      <c r="O7" s="10">
        <v>11</v>
      </c>
      <c r="P7" s="10">
        <v>12</v>
      </c>
      <c r="Q7" s="10">
        <v>13</v>
      </c>
      <c r="R7" s="18" t="s">
        <v>17</v>
      </c>
      <c r="S7" s="10">
        <v>14</v>
      </c>
      <c r="T7" s="10">
        <v>15</v>
      </c>
      <c r="U7" s="18" t="s">
        <v>17</v>
      </c>
      <c r="V7" s="31"/>
      <c r="W7" s="31"/>
    </row>
    <row r="8" spans="1:23" ht="14.45" customHeight="1" thickBot="1" x14ac:dyDescent="0.3">
      <c r="A8" s="3">
        <v>1</v>
      </c>
      <c r="B8" s="13" t="s">
        <v>27</v>
      </c>
      <c r="C8" s="4">
        <v>1</v>
      </c>
      <c r="D8" s="4">
        <v>1</v>
      </c>
      <c r="E8" s="4">
        <v>1</v>
      </c>
      <c r="F8" s="7">
        <v>3</v>
      </c>
      <c r="G8" s="4">
        <v>1</v>
      </c>
      <c r="H8" s="4">
        <v>1</v>
      </c>
      <c r="I8" s="4" t="s">
        <v>69</v>
      </c>
      <c r="J8" s="4">
        <v>0.5</v>
      </c>
      <c r="K8" s="7">
        <v>3</v>
      </c>
      <c r="L8" s="4">
        <v>1.5</v>
      </c>
      <c r="M8" s="4">
        <v>1.5</v>
      </c>
      <c r="N8" s="7">
        <v>3</v>
      </c>
      <c r="O8" s="4">
        <v>1</v>
      </c>
      <c r="P8" s="4">
        <v>1</v>
      </c>
      <c r="Q8" s="4">
        <v>1</v>
      </c>
      <c r="R8" s="7">
        <v>3</v>
      </c>
      <c r="S8" s="4">
        <v>1.5</v>
      </c>
      <c r="T8" s="4">
        <v>1.5</v>
      </c>
      <c r="U8" s="7">
        <v>3</v>
      </c>
      <c r="V8" s="8">
        <v>15</v>
      </c>
      <c r="W8" s="46">
        <v>3</v>
      </c>
    </row>
    <row r="9" spans="1:23" ht="16.5" thickBot="1" x14ac:dyDescent="0.3">
      <c r="A9" s="3">
        <v>2</v>
      </c>
      <c r="B9" s="14" t="s">
        <v>28</v>
      </c>
      <c r="C9" s="4">
        <v>2</v>
      </c>
      <c r="D9" s="4">
        <v>1.5</v>
      </c>
      <c r="E9" s="4">
        <v>1.5</v>
      </c>
      <c r="F9" s="7">
        <v>5</v>
      </c>
      <c r="G9" s="4">
        <v>2</v>
      </c>
      <c r="H9" s="4">
        <v>1</v>
      </c>
      <c r="I9" s="4">
        <v>1</v>
      </c>
      <c r="J9" s="4">
        <v>1</v>
      </c>
      <c r="K9" s="7">
        <v>5</v>
      </c>
      <c r="L9" s="4">
        <v>2.5</v>
      </c>
      <c r="M9" s="4">
        <v>2.5</v>
      </c>
      <c r="N9" s="7">
        <v>5</v>
      </c>
      <c r="O9" s="4">
        <v>2</v>
      </c>
      <c r="P9" s="4">
        <v>2</v>
      </c>
      <c r="Q9" s="4">
        <v>1</v>
      </c>
      <c r="R9" s="7">
        <v>5</v>
      </c>
      <c r="S9" s="4">
        <v>2.5</v>
      </c>
      <c r="T9" s="4">
        <v>2.5</v>
      </c>
      <c r="U9" s="7">
        <v>5</v>
      </c>
      <c r="V9" s="8">
        <v>25</v>
      </c>
      <c r="W9" s="46">
        <v>5</v>
      </c>
    </row>
    <row r="10" spans="1:23" ht="16.5" thickBot="1" x14ac:dyDescent="0.3">
      <c r="A10" s="3">
        <v>3</v>
      </c>
      <c r="B10" s="14" t="s">
        <v>29</v>
      </c>
      <c r="C10" s="4">
        <v>2</v>
      </c>
      <c r="D10" s="4">
        <v>1.5</v>
      </c>
      <c r="E10" s="4">
        <v>1.5</v>
      </c>
      <c r="F10" s="7">
        <v>5</v>
      </c>
      <c r="G10" s="4">
        <v>2</v>
      </c>
      <c r="H10" s="4">
        <v>1</v>
      </c>
      <c r="I10" s="4">
        <v>1</v>
      </c>
      <c r="J10" s="4">
        <v>1</v>
      </c>
      <c r="K10" s="7">
        <v>5</v>
      </c>
      <c r="L10" s="4">
        <v>2.5</v>
      </c>
      <c r="M10" s="4">
        <v>2.5</v>
      </c>
      <c r="N10" s="7">
        <v>5</v>
      </c>
      <c r="O10" s="4">
        <v>2</v>
      </c>
      <c r="P10" s="4">
        <v>2</v>
      </c>
      <c r="Q10" s="4">
        <v>1</v>
      </c>
      <c r="R10" s="7">
        <v>5</v>
      </c>
      <c r="S10" s="4">
        <v>2.5</v>
      </c>
      <c r="T10" s="4">
        <v>2.5</v>
      </c>
      <c r="U10" s="7">
        <v>5</v>
      </c>
      <c r="V10" s="8">
        <v>25</v>
      </c>
      <c r="W10" s="46">
        <v>5</v>
      </c>
    </row>
    <row r="11" spans="1:23" ht="16.5" thickBot="1" x14ac:dyDescent="0.3">
      <c r="A11" s="3">
        <v>4</v>
      </c>
      <c r="B11" s="14" t="s">
        <v>30</v>
      </c>
      <c r="C11" s="4">
        <v>2</v>
      </c>
      <c r="D11" s="4">
        <v>1.5</v>
      </c>
      <c r="E11" s="4">
        <v>1.5</v>
      </c>
      <c r="F11" s="7">
        <v>5</v>
      </c>
      <c r="G11" s="4">
        <v>2</v>
      </c>
      <c r="H11" s="4">
        <v>1</v>
      </c>
      <c r="I11" s="4">
        <v>1</v>
      </c>
      <c r="J11" s="4">
        <v>1</v>
      </c>
      <c r="K11" s="7">
        <v>5</v>
      </c>
      <c r="L11" s="4">
        <v>2.5</v>
      </c>
      <c r="M11" s="4">
        <v>2.5</v>
      </c>
      <c r="N11" s="7">
        <v>5</v>
      </c>
      <c r="O11" s="4">
        <v>2</v>
      </c>
      <c r="P11" s="4">
        <v>2</v>
      </c>
      <c r="Q11" s="4">
        <v>1</v>
      </c>
      <c r="R11" s="7">
        <v>5</v>
      </c>
      <c r="S11" s="4">
        <v>2.5</v>
      </c>
      <c r="T11" s="4">
        <v>2.5</v>
      </c>
      <c r="U11" s="7">
        <v>5</v>
      </c>
      <c r="V11" s="8">
        <v>25</v>
      </c>
      <c r="W11" s="46">
        <v>5</v>
      </c>
    </row>
    <row r="12" spans="1:23" ht="16.5" thickBot="1" x14ac:dyDescent="0.3">
      <c r="A12" s="3">
        <v>5</v>
      </c>
      <c r="B12" s="14" t="s">
        <v>31</v>
      </c>
      <c r="C12" s="4">
        <v>2</v>
      </c>
      <c r="D12" s="4">
        <v>1.5</v>
      </c>
      <c r="E12" s="4">
        <v>1.5</v>
      </c>
      <c r="F12" s="7">
        <v>5</v>
      </c>
      <c r="G12" s="4">
        <v>2</v>
      </c>
      <c r="H12" s="4">
        <v>1</v>
      </c>
      <c r="I12" s="4">
        <v>1</v>
      </c>
      <c r="J12" s="4">
        <v>1</v>
      </c>
      <c r="K12" s="7">
        <v>5</v>
      </c>
      <c r="L12" s="4">
        <v>2.5</v>
      </c>
      <c r="M12" s="4">
        <v>2.5</v>
      </c>
      <c r="N12" s="7">
        <v>5</v>
      </c>
      <c r="O12" s="4">
        <v>2</v>
      </c>
      <c r="P12" s="4">
        <v>2</v>
      </c>
      <c r="Q12" s="4">
        <v>1</v>
      </c>
      <c r="R12" s="7">
        <v>5</v>
      </c>
      <c r="S12" s="4">
        <v>2.5</v>
      </c>
      <c r="T12" s="4">
        <v>2.5</v>
      </c>
      <c r="U12" s="7">
        <v>5</v>
      </c>
      <c r="V12" s="8">
        <v>25</v>
      </c>
      <c r="W12" s="46">
        <v>5</v>
      </c>
    </row>
    <row r="13" spans="1:23" ht="16.5" thickBot="1" x14ac:dyDescent="0.3">
      <c r="A13" s="3">
        <v>6</v>
      </c>
      <c r="B13" s="14" t="s">
        <v>32</v>
      </c>
      <c r="C13" s="4">
        <v>2</v>
      </c>
      <c r="D13" s="4">
        <v>1</v>
      </c>
      <c r="E13" s="4">
        <v>1</v>
      </c>
      <c r="F13" s="7">
        <v>4</v>
      </c>
      <c r="G13" s="4">
        <v>1</v>
      </c>
      <c r="H13" s="4">
        <v>1</v>
      </c>
      <c r="I13" s="4">
        <v>1</v>
      </c>
      <c r="J13" s="4">
        <v>1</v>
      </c>
      <c r="K13" s="7">
        <v>4</v>
      </c>
      <c r="L13" s="4">
        <v>2</v>
      </c>
      <c r="M13" s="4">
        <v>2</v>
      </c>
      <c r="N13" s="7">
        <v>4</v>
      </c>
      <c r="O13" s="4">
        <v>2</v>
      </c>
      <c r="P13" s="4">
        <v>1</v>
      </c>
      <c r="Q13" s="4">
        <v>1</v>
      </c>
      <c r="R13" s="7">
        <v>4</v>
      </c>
      <c r="S13" s="4">
        <v>2</v>
      </c>
      <c r="T13" s="4">
        <v>2</v>
      </c>
      <c r="U13" s="7">
        <v>4</v>
      </c>
      <c r="V13" s="8">
        <v>20</v>
      </c>
      <c r="W13" s="46">
        <v>4</v>
      </c>
    </row>
    <row r="14" spans="1:23" ht="16.5" thickBot="1" x14ac:dyDescent="0.3">
      <c r="A14" s="3">
        <v>7</v>
      </c>
      <c r="B14" s="14" t="s">
        <v>33</v>
      </c>
      <c r="C14" s="4">
        <v>2</v>
      </c>
      <c r="D14" s="4">
        <v>1.5</v>
      </c>
      <c r="E14" s="4">
        <v>1.5</v>
      </c>
      <c r="F14" s="7">
        <v>5</v>
      </c>
      <c r="G14" s="4">
        <v>2</v>
      </c>
      <c r="H14" s="4">
        <v>1</v>
      </c>
      <c r="I14" s="4">
        <v>1</v>
      </c>
      <c r="J14" s="4">
        <v>1</v>
      </c>
      <c r="K14" s="7">
        <v>5</v>
      </c>
      <c r="L14" s="4">
        <v>2.5</v>
      </c>
      <c r="M14" s="4">
        <v>2.5</v>
      </c>
      <c r="N14" s="7">
        <v>5</v>
      </c>
      <c r="O14" s="4">
        <v>2</v>
      </c>
      <c r="P14" s="4">
        <v>2</v>
      </c>
      <c r="Q14" s="4">
        <v>1</v>
      </c>
      <c r="R14" s="7">
        <v>5</v>
      </c>
      <c r="S14" s="4">
        <v>2.5</v>
      </c>
      <c r="T14" s="4">
        <v>2.5</v>
      </c>
      <c r="U14" s="7">
        <v>5</v>
      </c>
      <c r="V14" s="8">
        <v>25</v>
      </c>
      <c r="W14" s="46">
        <v>5</v>
      </c>
    </row>
    <row r="15" spans="1:23" ht="16.5" thickBot="1" x14ac:dyDescent="0.3">
      <c r="A15" s="3">
        <v>8</v>
      </c>
      <c r="B15" s="14" t="s">
        <v>34</v>
      </c>
      <c r="C15" s="4">
        <v>2</v>
      </c>
      <c r="D15" s="4">
        <v>1.5</v>
      </c>
      <c r="E15" s="4">
        <v>1.5</v>
      </c>
      <c r="F15" s="7">
        <v>5</v>
      </c>
      <c r="G15" s="4">
        <v>2</v>
      </c>
      <c r="H15" s="4">
        <v>1</v>
      </c>
      <c r="I15" s="4">
        <v>1</v>
      </c>
      <c r="J15" s="4">
        <v>1</v>
      </c>
      <c r="K15" s="7">
        <v>5</v>
      </c>
      <c r="L15" s="4">
        <v>2.5</v>
      </c>
      <c r="M15" s="4">
        <v>2.5</v>
      </c>
      <c r="N15" s="7">
        <v>5</v>
      </c>
      <c r="O15" s="4">
        <v>2</v>
      </c>
      <c r="P15" s="4">
        <v>2</v>
      </c>
      <c r="Q15" s="4">
        <v>1</v>
      </c>
      <c r="R15" s="7">
        <v>5</v>
      </c>
      <c r="S15" s="4">
        <v>2.5</v>
      </c>
      <c r="T15" s="4">
        <v>2.5</v>
      </c>
      <c r="U15" s="7">
        <v>5</v>
      </c>
      <c r="V15" s="8">
        <v>25</v>
      </c>
      <c r="W15" s="46">
        <v>5</v>
      </c>
    </row>
    <row r="16" spans="1:23" ht="16.5" thickBot="1" x14ac:dyDescent="0.3">
      <c r="A16" s="3">
        <v>9</v>
      </c>
      <c r="B16" s="14" t="s">
        <v>35</v>
      </c>
      <c r="C16" s="4">
        <v>2</v>
      </c>
      <c r="D16" s="4">
        <v>1</v>
      </c>
      <c r="E16" s="4">
        <v>1</v>
      </c>
      <c r="F16" s="7">
        <v>4</v>
      </c>
      <c r="G16" s="4">
        <v>1</v>
      </c>
      <c r="H16" s="4">
        <v>1</v>
      </c>
      <c r="I16" s="4">
        <v>1</v>
      </c>
      <c r="J16" s="4">
        <v>1</v>
      </c>
      <c r="K16" s="7">
        <v>4</v>
      </c>
      <c r="L16" s="4">
        <v>2</v>
      </c>
      <c r="M16" s="4">
        <v>2</v>
      </c>
      <c r="N16" s="7">
        <v>4</v>
      </c>
      <c r="O16" s="4">
        <v>2</v>
      </c>
      <c r="P16" s="4">
        <v>1</v>
      </c>
      <c r="Q16" s="4">
        <v>1</v>
      </c>
      <c r="R16" s="7">
        <v>4</v>
      </c>
      <c r="S16" s="4">
        <v>2</v>
      </c>
      <c r="T16" s="4">
        <v>2</v>
      </c>
      <c r="U16" s="7">
        <v>4</v>
      </c>
      <c r="V16" s="8">
        <v>20</v>
      </c>
      <c r="W16" s="46">
        <v>4</v>
      </c>
    </row>
    <row r="17" spans="1:23" ht="16.5" thickBot="1" x14ac:dyDescent="0.3">
      <c r="A17" s="3">
        <v>10</v>
      </c>
      <c r="B17" s="14" t="s">
        <v>36</v>
      </c>
      <c r="C17" s="4">
        <v>2</v>
      </c>
      <c r="D17" s="4">
        <v>1.5</v>
      </c>
      <c r="E17" s="4">
        <v>1.5</v>
      </c>
      <c r="F17" s="7">
        <v>5</v>
      </c>
      <c r="G17" s="4">
        <v>2</v>
      </c>
      <c r="H17" s="4">
        <v>1</v>
      </c>
      <c r="I17" s="4">
        <v>1</v>
      </c>
      <c r="J17" s="4">
        <v>1</v>
      </c>
      <c r="K17" s="7">
        <v>5</v>
      </c>
      <c r="L17" s="4">
        <v>2.5</v>
      </c>
      <c r="M17" s="4">
        <v>2.5</v>
      </c>
      <c r="N17" s="7">
        <v>5</v>
      </c>
      <c r="O17" s="4">
        <v>2</v>
      </c>
      <c r="P17" s="4">
        <v>2</v>
      </c>
      <c r="Q17" s="4">
        <v>1</v>
      </c>
      <c r="R17" s="7">
        <v>5</v>
      </c>
      <c r="S17" s="4">
        <v>2.5</v>
      </c>
      <c r="T17" s="4">
        <v>2.5</v>
      </c>
      <c r="U17" s="7">
        <v>5</v>
      </c>
      <c r="V17" s="8">
        <v>25</v>
      </c>
      <c r="W17" s="46">
        <v>5</v>
      </c>
    </row>
    <row r="18" spans="1:23" ht="16.5" thickBot="1" x14ac:dyDescent="0.3">
      <c r="A18" s="3">
        <v>11</v>
      </c>
      <c r="B18" s="14" t="s">
        <v>37</v>
      </c>
      <c r="C18" s="4">
        <v>2</v>
      </c>
      <c r="D18" s="4">
        <v>1.5</v>
      </c>
      <c r="E18" s="4">
        <v>1.5</v>
      </c>
      <c r="F18" s="7">
        <v>5</v>
      </c>
      <c r="G18" s="4">
        <v>2</v>
      </c>
      <c r="H18" s="4">
        <v>1</v>
      </c>
      <c r="I18" s="4">
        <v>1</v>
      </c>
      <c r="J18" s="4">
        <v>1</v>
      </c>
      <c r="K18" s="7">
        <v>5</v>
      </c>
      <c r="L18" s="4">
        <v>2.5</v>
      </c>
      <c r="M18" s="4">
        <v>2.5</v>
      </c>
      <c r="N18" s="7">
        <v>5</v>
      </c>
      <c r="O18" s="4">
        <v>2</v>
      </c>
      <c r="P18" s="4">
        <v>2</v>
      </c>
      <c r="Q18" s="4">
        <v>1</v>
      </c>
      <c r="R18" s="7">
        <v>5</v>
      </c>
      <c r="S18" s="4">
        <v>2.5</v>
      </c>
      <c r="T18" s="4">
        <v>2.5</v>
      </c>
      <c r="U18" s="7">
        <v>5</v>
      </c>
      <c r="V18" s="8">
        <v>25</v>
      </c>
      <c r="W18" s="46">
        <v>5</v>
      </c>
    </row>
    <row r="19" spans="1:23" ht="16.5" thickBot="1" x14ac:dyDescent="0.3">
      <c r="A19" s="3">
        <v>12</v>
      </c>
      <c r="B19" s="14" t="s">
        <v>38</v>
      </c>
      <c r="C19" s="4">
        <v>2</v>
      </c>
      <c r="D19" s="4">
        <v>1.5</v>
      </c>
      <c r="E19" s="4">
        <v>1.5</v>
      </c>
      <c r="F19" s="7">
        <v>5</v>
      </c>
      <c r="G19" s="4">
        <v>2</v>
      </c>
      <c r="H19" s="4">
        <v>1</v>
      </c>
      <c r="I19" s="4">
        <v>1</v>
      </c>
      <c r="J19" s="4">
        <v>1</v>
      </c>
      <c r="K19" s="7">
        <v>5</v>
      </c>
      <c r="L19" s="4">
        <v>2.5</v>
      </c>
      <c r="M19" s="4">
        <v>2.5</v>
      </c>
      <c r="N19" s="7">
        <v>5</v>
      </c>
      <c r="O19" s="4">
        <v>2</v>
      </c>
      <c r="P19" s="4">
        <v>2</v>
      </c>
      <c r="Q19" s="4">
        <v>1</v>
      </c>
      <c r="R19" s="7">
        <v>5</v>
      </c>
      <c r="S19" s="4">
        <v>2.5</v>
      </c>
      <c r="T19" s="4">
        <v>2.5</v>
      </c>
      <c r="U19" s="7">
        <v>5</v>
      </c>
      <c r="V19" s="8">
        <v>25</v>
      </c>
      <c r="W19" s="46">
        <v>5</v>
      </c>
    </row>
    <row r="20" spans="1:23" ht="16.5" thickBot="1" x14ac:dyDescent="0.3">
      <c r="A20" s="3">
        <v>13</v>
      </c>
      <c r="B20" s="14" t="s">
        <v>39</v>
      </c>
      <c r="C20" s="4">
        <v>2</v>
      </c>
      <c r="D20" s="4">
        <v>1.5</v>
      </c>
      <c r="E20" s="4">
        <v>1.5</v>
      </c>
      <c r="F20" s="7">
        <v>5</v>
      </c>
      <c r="G20" s="4">
        <v>2</v>
      </c>
      <c r="H20" s="4">
        <v>1</v>
      </c>
      <c r="I20" s="4">
        <v>1</v>
      </c>
      <c r="J20" s="4">
        <v>1</v>
      </c>
      <c r="K20" s="7">
        <v>5</v>
      </c>
      <c r="L20" s="4">
        <v>2.5</v>
      </c>
      <c r="M20" s="4">
        <v>2.5</v>
      </c>
      <c r="N20" s="7">
        <v>5</v>
      </c>
      <c r="O20" s="4">
        <v>2</v>
      </c>
      <c r="P20" s="4">
        <v>2</v>
      </c>
      <c r="Q20" s="4">
        <v>1</v>
      </c>
      <c r="R20" s="7">
        <v>5</v>
      </c>
      <c r="S20" s="4">
        <v>2.5</v>
      </c>
      <c r="T20" s="4">
        <v>2.5</v>
      </c>
      <c r="U20" s="7">
        <v>5</v>
      </c>
      <c r="V20" s="8">
        <v>25</v>
      </c>
      <c r="W20" s="46">
        <v>5</v>
      </c>
    </row>
    <row r="21" spans="1:23" ht="16.5" thickBot="1" x14ac:dyDescent="0.3">
      <c r="A21" s="3">
        <v>14</v>
      </c>
      <c r="B21" s="14" t="s">
        <v>40</v>
      </c>
      <c r="C21" s="4">
        <v>2</v>
      </c>
      <c r="D21" s="4">
        <v>1.5</v>
      </c>
      <c r="E21" s="4">
        <v>1.5</v>
      </c>
      <c r="F21" s="7">
        <v>5</v>
      </c>
      <c r="G21" s="4">
        <v>2</v>
      </c>
      <c r="H21" s="4">
        <v>1</v>
      </c>
      <c r="I21" s="4">
        <v>1</v>
      </c>
      <c r="J21" s="4">
        <v>1</v>
      </c>
      <c r="K21" s="7">
        <v>5</v>
      </c>
      <c r="L21" s="4">
        <v>2.5</v>
      </c>
      <c r="M21" s="4">
        <v>2.5</v>
      </c>
      <c r="N21" s="7">
        <v>5</v>
      </c>
      <c r="O21" s="4">
        <v>2</v>
      </c>
      <c r="P21" s="4">
        <v>2</v>
      </c>
      <c r="Q21" s="4">
        <v>1</v>
      </c>
      <c r="R21" s="7">
        <v>5</v>
      </c>
      <c r="S21" s="4">
        <v>2.5</v>
      </c>
      <c r="T21" s="4">
        <v>2.5</v>
      </c>
      <c r="U21" s="7">
        <v>5</v>
      </c>
      <c r="V21" s="8">
        <v>25</v>
      </c>
      <c r="W21" s="46">
        <v>5</v>
      </c>
    </row>
    <row r="22" spans="1:23" ht="16.5" thickBot="1" x14ac:dyDescent="0.3">
      <c r="A22" s="3">
        <v>15</v>
      </c>
      <c r="B22" s="13" t="s">
        <v>41</v>
      </c>
      <c r="C22" s="4">
        <v>1</v>
      </c>
      <c r="D22" s="4">
        <v>1</v>
      </c>
      <c r="E22" s="4">
        <v>1</v>
      </c>
      <c r="F22" s="7">
        <v>3</v>
      </c>
      <c r="G22" s="4">
        <v>1</v>
      </c>
      <c r="H22" s="4">
        <v>1</v>
      </c>
      <c r="I22" s="4" t="s">
        <v>69</v>
      </c>
      <c r="J22" s="4">
        <v>0.5</v>
      </c>
      <c r="K22" s="7">
        <v>3</v>
      </c>
      <c r="L22" s="4">
        <v>1.5</v>
      </c>
      <c r="M22" s="4">
        <v>1.5</v>
      </c>
      <c r="N22" s="7">
        <v>3</v>
      </c>
      <c r="O22" s="4">
        <v>1</v>
      </c>
      <c r="P22" s="4">
        <v>1</v>
      </c>
      <c r="Q22" s="4">
        <v>1</v>
      </c>
      <c r="R22" s="7">
        <v>3</v>
      </c>
      <c r="S22" s="4">
        <v>1.5</v>
      </c>
      <c r="T22" s="4">
        <v>1.5</v>
      </c>
      <c r="U22" s="7">
        <v>3</v>
      </c>
      <c r="V22" s="8">
        <v>15</v>
      </c>
      <c r="W22" s="46">
        <v>3</v>
      </c>
    </row>
    <row r="23" spans="1:23" ht="16.5" thickBot="1" x14ac:dyDescent="0.3">
      <c r="A23" s="3">
        <v>16</v>
      </c>
      <c r="B23" s="14" t="s">
        <v>42</v>
      </c>
      <c r="C23" s="4">
        <v>2</v>
      </c>
      <c r="D23" s="4">
        <v>1.5</v>
      </c>
      <c r="E23" s="4">
        <v>1.5</v>
      </c>
      <c r="F23" s="7">
        <v>5</v>
      </c>
      <c r="G23" s="4">
        <v>2</v>
      </c>
      <c r="H23" s="4">
        <v>1</v>
      </c>
      <c r="I23" s="4">
        <v>1</v>
      </c>
      <c r="J23" s="4">
        <v>1</v>
      </c>
      <c r="K23" s="7">
        <v>5</v>
      </c>
      <c r="L23" s="4">
        <v>2.5</v>
      </c>
      <c r="M23" s="4">
        <v>2.5</v>
      </c>
      <c r="N23" s="7">
        <v>5</v>
      </c>
      <c r="O23" s="4">
        <v>2</v>
      </c>
      <c r="P23" s="4">
        <v>2</v>
      </c>
      <c r="Q23" s="4">
        <v>1</v>
      </c>
      <c r="R23" s="7">
        <v>5</v>
      </c>
      <c r="S23" s="4">
        <v>2.5</v>
      </c>
      <c r="T23" s="4">
        <v>2.5</v>
      </c>
      <c r="U23" s="7">
        <v>5</v>
      </c>
      <c r="V23" s="8">
        <v>25</v>
      </c>
      <c r="W23" s="46">
        <v>5</v>
      </c>
    </row>
    <row r="24" spans="1:23" ht="16.5" thickBot="1" x14ac:dyDescent="0.3">
      <c r="A24" s="3">
        <v>17</v>
      </c>
      <c r="B24" s="14" t="s">
        <v>43</v>
      </c>
      <c r="C24" s="4">
        <v>1</v>
      </c>
      <c r="D24" s="4">
        <v>1</v>
      </c>
      <c r="E24" s="4">
        <v>1</v>
      </c>
      <c r="F24" s="7">
        <v>3</v>
      </c>
      <c r="G24" s="4">
        <v>1</v>
      </c>
      <c r="H24" s="4">
        <v>1</v>
      </c>
      <c r="I24" s="4" t="s">
        <v>69</v>
      </c>
      <c r="J24" s="4">
        <v>0.5</v>
      </c>
      <c r="K24" s="7">
        <v>3</v>
      </c>
      <c r="L24" s="4">
        <v>1.5</v>
      </c>
      <c r="M24" s="4">
        <v>1.5</v>
      </c>
      <c r="N24" s="7">
        <v>3</v>
      </c>
      <c r="O24" s="4">
        <v>1</v>
      </c>
      <c r="P24" s="4">
        <v>1</v>
      </c>
      <c r="Q24" s="4">
        <v>1</v>
      </c>
      <c r="R24" s="7">
        <v>3</v>
      </c>
      <c r="S24" s="4">
        <v>1.5</v>
      </c>
      <c r="T24" s="4">
        <v>1.5</v>
      </c>
      <c r="U24" s="7">
        <v>3</v>
      </c>
      <c r="V24" s="8">
        <v>15</v>
      </c>
      <c r="W24" s="46">
        <v>3</v>
      </c>
    </row>
    <row r="25" spans="1:23" ht="16.5" thickBot="1" x14ac:dyDescent="0.3">
      <c r="A25" s="3">
        <v>18</v>
      </c>
      <c r="B25" s="14" t="s">
        <v>44</v>
      </c>
      <c r="C25" s="4">
        <v>2</v>
      </c>
      <c r="D25" s="4">
        <v>1</v>
      </c>
      <c r="E25" s="4">
        <v>1</v>
      </c>
      <c r="F25" s="7">
        <v>4</v>
      </c>
      <c r="G25" s="4">
        <v>1</v>
      </c>
      <c r="H25" s="4">
        <v>1</v>
      </c>
      <c r="I25" s="4">
        <v>1</v>
      </c>
      <c r="J25" s="4">
        <v>1</v>
      </c>
      <c r="K25" s="7">
        <v>4</v>
      </c>
      <c r="L25" s="4">
        <v>2</v>
      </c>
      <c r="M25" s="4">
        <v>2</v>
      </c>
      <c r="N25" s="7">
        <v>4</v>
      </c>
      <c r="O25" s="4">
        <v>2</v>
      </c>
      <c r="P25" s="4">
        <v>1</v>
      </c>
      <c r="Q25" s="4">
        <v>1</v>
      </c>
      <c r="R25" s="7">
        <v>4</v>
      </c>
      <c r="S25" s="4">
        <v>2</v>
      </c>
      <c r="T25" s="4">
        <v>2</v>
      </c>
      <c r="U25" s="7">
        <v>4</v>
      </c>
      <c r="V25" s="8">
        <v>20</v>
      </c>
      <c r="W25" s="46">
        <v>4</v>
      </c>
    </row>
    <row r="26" spans="1:23" ht="16.5" thickBot="1" x14ac:dyDescent="0.3">
      <c r="A26" s="3">
        <v>19</v>
      </c>
      <c r="B26" s="14" t="s">
        <v>45</v>
      </c>
      <c r="C26" s="4">
        <v>2</v>
      </c>
      <c r="D26" s="4">
        <v>1.5</v>
      </c>
      <c r="E26" s="4">
        <v>1.5</v>
      </c>
      <c r="F26" s="7">
        <v>5</v>
      </c>
      <c r="G26" s="4">
        <v>2</v>
      </c>
      <c r="H26" s="4">
        <v>1</v>
      </c>
      <c r="I26" s="4">
        <v>1</v>
      </c>
      <c r="J26" s="4">
        <v>1</v>
      </c>
      <c r="K26" s="7">
        <v>5</v>
      </c>
      <c r="L26" s="4">
        <v>2.5</v>
      </c>
      <c r="M26" s="4">
        <v>2.5</v>
      </c>
      <c r="N26" s="7">
        <v>5</v>
      </c>
      <c r="O26" s="4">
        <v>2</v>
      </c>
      <c r="P26" s="4">
        <v>2</v>
      </c>
      <c r="Q26" s="4">
        <v>1</v>
      </c>
      <c r="R26" s="7">
        <v>5</v>
      </c>
      <c r="S26" s="4">
        <v>2.5</v>
      </c>
      <c r="T26" s="4">
        <v>2.5</v>
      </c>
      <c r="U26" s="7">
        <v>5</v>
      </c>
      <c r="V26" s="8">
        <v>25</v>
      </c>
      <c r="W26" s="46">
        <v>5</v>
      </c>
    </row>
    <row r="27" spans="1:23" ht="16.5" thickBot="1" x14ac:dyDescent="0.3">
      <c r="A27" s="3">
        <v>20</v>
      </c>
      <c r="B27" s="14" t="s">
        <v>46</v>
      </c>
      <c r="C27" s="4">
        <v>2</v>
      </c>
      <c r="D27" s="4">
        <v>1.5</v>
      </c>
      <c r="E27" s="4">
        <v>1.5</v>
      </c>
      <c r="F27" s="7">
        <v>5</v>
      </c>
      <c r="G27" s="4">
        <v>2</v>
      </c>
      <c r="H27" s="4">
        <v>1</v>
      </c>
      <c r="I27" s="4">
        <v>1</v>
      </c>
      <c r="J27" s="4">
        <v>1</v>
      </c>
      <c r="K27" s="7">
        <v>5</v>
      </c>
      <c r="L27" s="4">
        <v>2.5</v>
      </c>
      <c r="M27" s="4">
        <v>2.5</v>
      </c>
      <c r="N27" s="7">
        <v>5</v>
      </c>
      <c r="O27" s="4">
        <v>2</v>
      </c>
      <c r="P27" s="4">
        <v>2</v>
      </c>
      <c r="Q27" s="4">
        <v>1</v>
      </c>
      <c r="R27" s="7">
        <v>5</v>
      </c>
      <c r="S27" s="4">
        <v>2.5</v>
      </c>
      <c r="T27" s="4">
        <v>2.5</v>
      </c>
      <c r="U27" s="7">
        <v>5</v>
      </c>
      <c r="V27" s="8">
        <v>25</v>
      </c>
      <c r="W27" s="46">
        <v>5</v>
      </c>
    </row>
    <row r="28" spans="1:23" ht="16.5" thickBot="1" x14ac:dyDescent="0.3">
      <c r="A28" s="3">
        <v>21</v>
      </c>
      <c r="B28" s="14" t="s">
        <v>47</v>
      </c>
      <c r="C28" s="4">
        <v>1</v>
      </c>
      <c r="D28" s="4">
        <v>1</v>
      </c>
      <c r="E28" s="4">
        <v>1</v>
      </c>
      <c r="F28" s="7">
        <v>3</v>
      </c>
      <c r="G28" s="4">
        <v>1</v>
      </c>
      <c r="H28" s="4">
        <v>1</v>
      </c>
      <c r="I28" s="4" t="s">
        <v>69</v>
      </c>
      <c r="J28" s="4">
        <v>0.5</v>
      </c>
      <c r="K28" s="7">
        <v>3</v>
      </c>
      <c r="L28" s="4">
        <v>1.5</v>
      </c>
      <c r="M28" s="4">
        <v>1.5</v>
      </c>
      <c r="N28" s="7">
        <v>3</v>
      </c>
      <c r="O28" s="4">
        <v>1</v>
      </c>
      <c r="P28" s="4">
        <v>1</v>
      </c>
      <c r="Q28" s="4">
        <v>1</v>
      </c>
      <c r="R28" s="7">
        <v>3</v>
      </c>
      <c r="S28" s="4">
        <v>1.5</v>
      </c>
      <c r="T28" s="4">
        <v>1.5</v>
      </c>
      <c r="U28" s="7">
        <v>3</v>
      </c>
      <c r="V28" s="8">
        <v>15</v>
      </c>
      <c r="W28" s="46">
        <v>3</v>
      </c>
    </row>
  </sheetData>
  <mergeCells count="13">
    <mergeCell ref="C6:F6"/>
    <mergeCell ref="L6:N6"/>
    <mergeCell ref="A1:W1"/>
    <mergeCell ref="A2:W2"/>
    <mergeCell ref="A3:W3"/>
    <mergeCell ref="A5:A7"/>
    <mergeCell ref="B5:B7"/>
    <mergeCell ref="C5:U5"/>
    <mergeCell ref="V5:V7"/>
    <mergeCell ref="O6:R6"/>
    <mergeCell ref="S6:U6"/>
    <mergeCell ref="W5:W7"/>
    <mergeCell ref="G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C131F-14E8-49CC-9E70-96327F63FE01}">
  <dimension ref="A1:K28"/>
  <sheetViews>
    <sheetView topLeftCell="A16" zoomScale="130" zoomScaleNormal="130" workbookViewId="0">
      <selection activeCell="J7" sqref="J7"/>
    </sheetView>
  </sheetViews>
  <sheetFormatPr defaultRowHeight="15" x14ac:dyDescent="0.25"/>
  <cols>
    <col min="1" max="1" width="5.5703125" customWidth="1"/>
    <col min="2" max="2" width="30.140625" customWidth="1"/>
    <col min="3" max="3" width="8.85546875" customWidth="1"/>
    <col min="4" max="4" width="15.7109375" customWidth="1"/>
    <col min="5" max="5" width="9" customWidth="1"/>
    <col min="6" max="6" width="15.7109375" customWidth="1"/>
    <col min="7" max="7" width="8.85546875" customWidth="1"/>
    <col min="8" max="8" width="16" customWidth="1"/>
  </cols>
  <sheetData>
    <row r="1" spans="1:11" x14ac:dyDescent="0.25">
      <c r="A1" s="39" t="s">
        <v>55</v>
      </c>
      <c r="B1" s="39"/>
      <c r="C1" s="39"/>
      <c r="D1" s="39"/>
      <c r="E1" s="39"/>
      <c r="F1" s="39"/>
      <c r="G1" s="39"/>
      <c r="H1" s="39"/>
      <c r="I1" s="39"/>
    </row>
    <row r="2" spans="1:11" x14ac:dyDescent="0.25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11" x14ac:dyDescent="0.25">
      <c r="A3" s="39" t="s">
        <v>16</v>
      </c>
      <c r="B3" s="39"/>
      <c r="C3" s="39"/>
      <c r="D3" s="39"/>
      <c r="E3" s="39"/>
      <c r="F3" s="39"/>
      <c r="G3" s="39"/>
      <c r="H3" s="39"/>
      <c r="I3" s="39"/>
    </row>
    <row r="4" spans="1:11" ht="15.75" thickBot="1" x14ac:dyDescent="0.3">
      <c r="A4" s="1"/>
    </row>
    <row r="5" spans="1:11" ht="16.5" thickBot="1" x14ac:dyDescent="0.3">
      <c r="A5" s="35" t="s">
        <v>0</v>
      </c>
      <c r="B5" s="35" t="s">
        <v>1</v>
      </c>
      <c r="C5" s="40" t="s">
        <v>19</v>
      </c>
      <c r="D5" s="41"/>
      <c r="E5" s="41"/>
      <c r="F5" s="41"/>
      <c r="G5" s="41"/>
      <c r="H5" s="42"/>
      <c r="I5" s="37" t="s">
        <v>2</v>
      </c>
    </row>
    <row r="6" spans="1:11" ht="16.5" thickBot="1" x14ac:dyDescent="0.3">
      <c r="A6" s="36"/>
      <c r="B6" s="36"/>
      <c r="C6" s="21">
        <v>1</v>
      </c>
      <c r="D6" s="22" t="s">
        <v>20</v>
      </c>
      <c r="E6" s="47">
        <v>2</v>
      </c>
      <c r="F6" s="23" t="s">
        <v>21</v>
      </c>
      <c r="G6" s="21">
        <v>3</v>
      </c>
      <c r="H6" s="23" t="s">
        <v>22</v>
      </c>
      <c r="I6" s="38"/>
      <c r="K6" s="52"/>
    </row>
    <row r="7" spans="1:11" ht="14.45" customHeight="1" thickBot="1" x14ac:dyDescent="0.3">
      <c r="A7" s="3">
        <v>1</v>
      </c>
      <c r="B7" s="13" t="s">
        <v>27</v>
      </c>
      <c r="C7" s="4">
        <v>0</v>
      </c>
      <c r="D7" s="9">
        <v>0</v>
      </c>
      <c r="E7" s="48">
        <v>0</v>
      </c>
      <c r="F7" s="9">
        <v>0</v>
      </c>
      <c r="G7" s="4">
        <v>0</v>
      </c>
      <c r="H7" s="7">
        <v>0</v>
      </c>
      <c r="I7" s="46">
        <f>SUM(D7+F7+H7)</f>
        <v>0</v>
      </c>
      <c r="K7" s="53"/>
    </row>
    <row r="8" spans="1:11" ht="16.5" thickBot="1" x14ac:dyDescent="0.3">
      <c r="A8" s="3">
        <v>2</v>
      </c>
      <c r="B8" s="14" t="s">
        <v>28</v>
      </c>
      <c r="C8" s="4">
        <v>7</v>
      </c>
      <c r="D8" s="9">
        <v>7</v>
      </c>
      <c r="E8" s="48">
        <v>7</v>
      </c>
      <c r="F8" s="9">
        <v>7</v>
      </c>
      <c r="G8" s="4">
        <v>7</v>
      </c>
      <c r="H8" s="7">
        <v>7</v>
      </c>
      <c r="I8" s="46">
        <f t="shared" ref="I8:I27" si="0">SUM(D8+F8+H8)</f>
        <v>21</v>
      </c>
      <c r="K8" s="53"/>
    </row>
    <row r="9" spans="1:11" ht="16.5" thickBot="1" x14ac:dyDescent="0.3">
      <c r="A9" s="3">
        <v>3</v>
      </c>
      <c r="B9" s="14" t="s">
        <v>29</v>
      </c>
      <c r="C9" s="4">
        <v>7</v>
      </c>
      <c r="D9" s="9">
        <v>7</v>
      </c>
      <c r="E9" s="48">
        <v>7</v>
      </c>
      <c r="F9" s="9">
        <v>7</v>
      </c>
      <c r="G9" s="4">
        <v>11.5</v>
      </c>
      <c r="H9" s="7">
        <v>11.5</v>
      </c>
      <c r="I9" s="46">
        <f t="shared" si="0"/>
        <v>25.5</v>
      </c>
      <c r="K9" s="53"/>
    </row>
    <row r="10" spans="1:11" ht="16.5" thickBot="1" x14ac:dyDescent="0.3">
      <c r="A10" s="3">
        <v>4</v>
      </c>
      <c r="B10" s="14" t="s">
        <v>30</v>
      </c>
      <c r="C10" s="4">
        <v>7</v>
      </c>
      <c r="D10" s="9">
        <v>7</v>
      </c>
      <c r="E10" s="48">
        <v>7</v>
      </c>
      <c r="F10" s="9">
        <v>7</v>
      </c>
      <c r="G10" s="4">
        <v>7</v>
      </c>
      <c r="H10" s="7">
        <v>7</v>
      </c>
      <c r="I10" s="46">
        <f t="shared" si="0"/>
        <v>21</v>
      </c>
      <c r="K10" s="53"/>
    </row>
    <row r="11" spans="1:11" ht="16.5" thickBot="1" x14ac:dyDescent="0.3">
      <c r="A11" s="3">
        <v>5</v>
      </c>
      <c r="B11" s="14" t="s">
        <v>31</v>
      </c>
      <c r="C11" s="4">
        <v>7</v>
      </c>
      <c r="D11" s="9">
        <v>7</v>
      </c>
      <c r="E11" s="48">
        <v>7</v>
      </c>
      <c r="F11" s="9">
        <v>7</v>
      </c>
      <c r="G11" s="4">
        <v>11.5</v>
      </c>
      <c r="H11" s="7">
        <v>11.5</v>
      </c>
      <c r="I11" s="46">
        <f t="shared" si="0"/>
        <v>25.5</v>
      </c>
      <c r="K11" s="53"/>
    </row>
    <row r="12" spans="1:11" ht="16.5" thickBot="1" x14ac:dyDescent="0.3">
      <c r="A12" s="3">
        <v>6</v>
      </c>
      <c r="B12" s="14" t="s">
        <v>32</v>
      </c>
      <c r="C12" s="4">
        <v>5</v>
      </c>
      <c r="D12" s="9">
        <v>5</v>
      </c>
      <c r="E12" s="48">
        <v>5</v>
      </c>
      <c r="F12" s="9">
        <v>5</v>
      </c>
      <c r="G12" s="4">
        <v>5.3</v>
      </c>
      <c r="H12" s="7">
        <v>5.3</v>
      </c>
      <c r="I12" s="46">
        <f t="shared" si="0"/>
        <v>15.3</v>
      </c>
      <c r="K12" s="53"/>
    </row>
    <row r="13" spans="1:11" ht="16.5" thickBot="1" x14ac:dyDescent="0.3">
      <c r="A13" s="3">
        <v>7</v>
      </c>
      <c r="B13" s="14" t="s">
        <v>33</v>
      </c>
      <c r="C13" s="4">
        <v>7</v>
      </c>
      <c r="D13" s="9">
        <v>7</v>
      </c>
      <c r="E13" s="48">
        <v>7</v>
      </c>
      <c r="F13" s="9">
        <v>7</v>
      </c>
      <c r="G13" s="4">
        <v>11.5</v>
      </c>
      <c r="H13" s="7">
        <v>11.5</v>
      </c>
      <c r="I13" s="46">
        <f t="shared" si="0"/>
        <v>25.5</v>
      </c>
      <c r="K13" s="53"/>
    </row>
    <row r="14" spans="1:11" ht="16.5" thickBot="1" x14ac:dyDescent="0.3">
      <c r="A14" s="3">
        <v>8</v>
      </c>
      <c r="B14" s="14" t="s">
        <v>34</v>
      </c>
      <c r="C14" s="4">
        <v>7</v>
      </c>
      <c r="D14" s="9">
        <v>7</v>
      </c>
      <c r="E14" s="48">
        <v>7</v>
      </c>
      <c r="F14" s="9">
        <v>7</v>
      </c>
      <c r="G14" s="4">
        <v>8.5</v>
      </c>
      <c r="H14" s="7">
        <v>8.5</v>
      </c>
      <c r="I14" s="46">
        <f t="shared" si="0"/>
        <v>22.5</v>
      </c>
      <c r="K14" s="53"/>
    </row>
    <row r="15" spans="1:11" ht="16.5" thickBot="1" x14ac:dyDescent="0.3">
      <c r="A15" s="3">
        <v>9</v>
      </c>
      <c r="B15" s="14" t="s">
        <v>35</v>
      </c>
      <c r="C15" s="4">
        <v>7</v>
      </c>
      <c r="D15" s="9">
        <v>7</v>
      </c>
      <c r="E15" s="48">
        <v>7</v>
      </c>
      <c r="F15" s="9">
        <v>7</v>
      </c>
      <c r="G15" s="4">
        <v>12.4</v>
      </c>
      <c r="H15" s="7">
        <v>12.4</v>
      </c>
      <c r="I15" s="46">
        <f t="shared" si="0"/>
        <v>26.4</v>
      </c>
      <c r="K15" s="53"/>
    </row>
    <row r="16" spans="1:11" ht="16.5" thickBot="1" x14ac:dyDescent="0.3">
      <c r="A16" s="3">
        <v>10</v>
      </c>
      <c r="B16" s="14" t="s">
        <v>36</v>
      </c>
      <c r="C16" s="4">
        <v>7</v>
      </c>
      <c r="D16" s="9">
        <v>7</v>
      </c>
      <c r="E16" s="48">
        <v>7</v>
      </c>
      <c r="F16" s="9">
        <v>7</v>
      </c>
      <c r="G16" s="4">
        <v>10</v>
      </c>
      <c r="H16" s="7">
        <v>10</v>
      </c>
      <c r="I16" s="46">
        <f t="shared" si="0"/>
        <v>24</v>
      </c>
      <c r="K16" s="53"/>
    </row>
    <row r="17" spans="1:11" ht="16.5" thickBot="1" x14ac:dyDescent="0.3">
      <c r="A17" s="3">
        <v>11</v>
      </c>
      <c r="B17" s="14" t="s">
        <v>37</v>
      </c>
      <c r="C17" s="4">
        <v>9</v>
      </c>
      <c r="D17" s="9">
        <v>9</v>
      </c>
      <c r="E17" s="48">
        <v>9</v>
      </c>
      <c r="F17" s="9">
        <v>9</v>
      </c>
      <c r="G17" s="4">
        <v>10.5</v>
      </c>
      <c r="H17" s="7">
        <v>10.5</v>
      </c>
      <c r="I17" s="46">
        <f t="shared" si="0"/>
        <v>28.5</v>
      </c>
      <c r="K17" s="53"/>
    </row>
    <row r="18" spans="1:11" ht="16.5" thickBot="1" x14ac:dyDescent="0.3">
      <c r="A18" s="3">
        <v>12</v>
      </c>
      <c r="B18" s="14" t="s">
        <v>38</v>
      </c>
      <c r="C18" s="4">
        <v>7</v>
      </c>
      <c r="D18" s="9">
        <v>7</v>
      </c>
      <c r="E18" s="48">
        <v>7</v>
      </c>
      <c r="F18" s="9">
        <v>7</v>
      </c>
      <c r="G18" s="4">
        <v>8.5</v>
      </c>
      <c r="H18" s="7">
        <v>8.5</v>
      </c>
      <c r="I18" s="46">
        <f>SUM(D18+F18+H18)</f>
        <v>22.5</v>
      </c>
      <c r="K18" s="53"/>
    </row>
    <row r="19" spans="1:11" ht="16.5" thickBot="1" x14ac:dyDescent="0.3">
      <c r="A19" s="3">
        <v>13</v>
      </c>
      <c r="B19" s="14" t="s">
        <v>39</v>
      </c>
      <c r="C19" s="4">
        <v>7</v>
      </c>
      <c r="D19" s="9">
        <v>7</v>
      </c>
      <c r="E19" s="48">
        <v>7</v>
      </c>
      <c r="F19" s="9">
        <v>7</v>
      </c>
      <c r="G19" s="4">
        <v>10.9</v>
      </c>
      <c r="H19" s="7">
        <v>10.9</v>
      </c>
      <c r="I19" s="46">
        <f t="shared" si="0"/>
        <v>24.9</v>
      </c>
      <c r="K19" s="53"/>
    </row>
    <row r="20" spans="1:11" ht="16.5" thickBot="1" x14ac:dyDescent="0.3">
      <c r="A20" s="3">
        <v>14</v>
      </c>
      <c r="B20" s="14" t="s">
        <v>40</v>
      </c>
      <c r="C20" s="4">
        <v>7</v>
      </c>
      <c r="D20" s="9">
        <v>7</v>
      </c>
      <c r="E20" s="48">
        <v>7</v>
      </c>
      <c r="F20" s="9">
        <v>7</v>
      </c>
      <c r="G20" s="4">
        <v>8.5</v>
      </c>
      <c r="H20" s="7">
        <v>8.5</v>
      </c>
      <c r="I20" s="46">
        <f t="shared" si="0"/>
        <v>22.5</v>
      </c>
      <c r="K20" s="53"/>
    </row>
    <row r="21" spans="1:11" ht="16.5" thickBot="1" x14ac:dyDescent="0.3">
      <c r="A21" s="3">
        <v>15</v>
      </c>
      <c r="B21" s="13" t="s">
        <v>41</v>
      </c>
      <c r="C21" s="4">
        <v>7</v>
      </c>
      <c r="D21" s="9">
        <v>7</v>
      </c>
      <c r="E21" s="48">
        <v>7</v>
      </c>
      <c r="F21" s="9">
        <v>7</v>
      </c>
      <c r="G21" s="4">
        <v>11.5</v>
      </c>
      <c r="H21" s="7">
        <v>11.5</v>
      </c>
      <c r="I21" s="46">
        <f>SUM(D21+F21+H21)</f>
        <v>25.5</v>
      </c>
      <c r="K21" s="53"/>
    </row>
    <row r="22" spans="1:11" ht="16.5" thickBot="1" x14ac:dyDescent="0.3">
      <c r="A22" s="3">
        <v>16</v>
      </c>
      <c r="B22" s="14" t="s">
        <v>42</v>
      </c>
      <c r="C22" s="26">
        <v>4</v>
      </c>
      <c r="D22" s="49">
        <v>4</v>
      </c>
      <c r="E22" s="50">
        <v>4</v>
      </c>
      <c r="F22" s="49">
        <v>4</v>
      </c>
      <c r="G22" s="26">
        <v>5.5</v>
      </c>
      <c r="H22" s="51">
        <v>5.5</v>
      </c>
      <c r="I22" s="46">
        <f t="shared" si="0"/>
        <v>13.5</v>
      </c>
      <c r="K22" s="53"/>
    </row>
    <row r="23" spans="1:11" ht="16.5" thickBot="1" x14ac:dyDescent="0.3">
      <c r="A23" s="3">
        <v>17</v>
      </c>
      <c r="B23" s="14" t="s">
        <v>43</v>
      </c>
      <c r="C23" s="4">
        <v>7</v>
      </c>
      <c r="D23" s="9">
        <v>7</v>
      </c>
      <c r="E23" s="48">
        <v>7</v>
      </c>
      <c r="F23" s="9">
        <v>7</v>
      </c>
      <c r="G23" s="4">
        <v>10.9</v>
      </c>
      <c r="H23" s="7">
        <v>10.9</v>
      </c>
      <c r="I23" s="46">
        <f t="shared" si="0"/>
        <v>24.9</v>
      </c>
      <c r="K23" s="53"/>
    </row>
    <row r="24" spans="1:11" ht="16.5" thickBot="1" x14ac:dyDescent="0.3">
      <c r="A24" s="3">
        <v>18</v>
      </c>
      <c r="B24" s="14" t="s">
        <v>44</v>
      </c>
      <c r="C24" s="4">
        <v>7</v>
      </c>
      <c r="D24" s="9">
        <v>7</v>
      </c>
      <c r="E24" s="48">
        <v>7</v>
      </c>
      <c r="F24" s="9">
        <v>7</v>
      </c>
      <c r="G24" s="4">
        <v>8.5</v>
      </c>
      <c r="H24" s="7">
        <v>8.5</v>
      </c>
      <c r="I24" s="46">
        <f t="shared" si="0"/>
        <v>22.5</v>
      </c>
      <c r="K24" s="53"/>
    </row>
    <row r="25" spans="1:11" ht="16.5" thickBot="1" x14ac:dyDescent="0.3">
      <c r="A25" s="3">
        <v>19</v>
      </c>
      <c r="B25" s="14" t="s">
        <v>45</v>
      </c>
      <c r="C25" s="4">
        <v>7</v>
      </c>
      <c r="D25" s="9">
        <v>7</v>
      </c>
      <c r="E25" s="48">
        <v>7</v>
      </c>
      <c r="F25" s="9">
        <v>7</v>
      </c>
      <c r="G25" s="4">
        <v>8.5</v>
      </c>
      <c r="H25" s="7">
        <v>8.5</v>
      </c>
      <c r="I25" s="46">
        <f t="shared" si="0"/>
        <v>22.5</v>
      </c>
      <c r="K25" s="53"/>
    </row>
    <row r="26" spans="1:11" ht="16.5" thickBot="1" x14ac:dyDescent="0.3">
      <c r="A26" s="3">
        <v>20</v>
      </c>
      <c r="B26" s="14" t="s">
        <v>46</v>
      </c>
      <c r="C26" s="4">
        <v>5</v>
      </c>
      <c r="D26" s="9">
        <v>5</v>
      </c>
      <c r="E26" s="48">
        <v>5</v>
      </c>
      <c r="F26" s="9">
        <v>5</v>
      </c>
      <c r="G26" s="4">
        <v>7.4</v>
      </c>
      <c r="H26" s="7">
        <v>7.4</v>
      </c>
      <c r="I26" s="46">
        <f t="shared" si="0"/>
        <v>17.399999999999999</v>
      </c>
      <c r="K26" s="53"/>
    </row>
    <row r="27" spans="1:11" ht="16.5" thickBot="1" x14ac:dyDescent="0.3">
      <c r="A27" s="3">
        <v>21</v>
      </c>
      <c r="B27" s="14" t="s">
        <v>47</v>
      </c>
      <c r="C27" s="4">
        <v>7</v>
      </c>
      <c r="D27" s="9">
        <v>7</v>
      </c>
      <c r="E27" s="48">
        <v>7</v>
      </c>
      <c r="F27" s="9">
        <v>7</v>
      </c>
      <c r="G27" s="4">
        <v>10</v>
      </c>
      <c r="H27" s="7">
        <v>10</v>
      </c>
      <c r="I27" s="46">
        <f t="shared" si="0"/>
        <v>24</v>
      </c>
      <c r="K27" s="53"/>
    </row>
    <row r="28" spans="1:11" x14ac:dyDescent="0.25">
      <c r="K28" s="52"/>
    </row>
  </sheetData>
  <mergeCells count="7">
    <mergeCell ref="B5:B6"/>
    <mergeCell ref="A5:A6"/>
    <mergeCell ref="I5:I6"/>
    <mergeCell ref="A1:I1"/>
    <mergeCell ref="A2:I2"/>
    <mergeCell ref="A3:I3"/>
    <mergeCell ref="C5:H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730EC-2603-4F9B-A572-878E60FD3094}">
  <dimension ref="A1:G27"/>
  <sheetViews>
    <sheetView topLeftCell="A19" zoomScale="111" workbookViewId="0">
      <selection activeCell="K23" sqref="K23"/>
    </sheetView>
  </sheetViews>
  <sheetFormatPr defaultRowHeight="15" x14ac:dyDescent="0.25"/>
  <cols>
    <col min="1" max="1" width="5.5703125" customWidth="1"/>
    <col min="2" max="2" width="30.140625" customWidth="1"/>
    <col min="3" max="3" width="11.5703125" customWidth="1"/>
    <col min="4" max="4" width="16" customWidth="1"/>
    <col min="5" max="5" width="11.28515625" customWidth="1"/>
    <col min="6" max="6" width="15.28515625" customWidth="1"/>
  </cols>
  <sheetData>
    <row r="1" spans="1:7" x14ac:dyDescent="0.25">
      <c r="A1" s="39" t="s">
        <v>56</v>
      </c>
      <c r="B1" s="39"/>
      <c r="C1" s="39"/>
      <c r="D1" s="39"/>
      <c r="E1" s="39"/>
      <c r="F1" s="39"/>
      <c r="G1" s="39"/>
    </row>
    <row r="2" spans="1:7" x14ac:dyDescent="0.25">
      <c r="A2" s="39" t="s">
        <v>26</v>
      </c>
      <c r="B2" s="39"/>
      <c r="C2" s="39"/>
      <c r="D2" s="39"/>
      <c r="E2" s="39"/>
      <c r="F2" s="39"/>
      <c r="G2" s="39"/>
    </row>
    <row r="3" spans="1:7" x14ac:dyDescent="0.25">
      <c r="A3" s="39" t="s">
        <v>16</v>
      </c>
      <c r="B3" s="39"/>
      <c r="C3" s="39"/>
      <c r="D3" s="39"/>
      <c r="E3" s="39"/>
      <c r="F3" s="39"/>
      <c r="G3" s="39"/>
    </row>
    <row r="4" spans="1:7" ht="15.75" thickBot="1" x14ac:dyDescent="0.3">
      <c r="A4" s="1"/>
    </row>
    <row r="5" spans="1:7" ht="16.5" thickBot="1" x14ac:dyDescent="0.3">
      <c r="A5" s="35" t="s">
        <v>0</v>
      </c>
      <c r="B5" s="35" t="s">
        <v>1</v>
      </c>
      <c r="C5" s="41"/>
      <c r="D5" s="41"/>
      <c r="E5" s="41"/>
      <c r="F5" s="42"/>
      <c r="G5" s="35" t="s">
        <v>2</v>
      </c>
    </row>
    <row r="6" spans="1:7" ht="16.5" thickBot="1" x14ac:dyDescent="0.3">
      <c r="A6" s="36"/>
      <c r="B6" s="36"/>
      <c r="C6" s="20">
        <v>1</v>
      </c>
      <c r="D6" s="22" t="s">
        <v>23</v>
      </c>
      <c r="E6" s="21">
        <v>2</v>
      </c>
      <c r="F6" s="23" t="s">
        <v>24</v>
      </c>
      <c r="G6" s="36"/>
    </row>
    <row r="7" spans="1:7" ht="14.45" customHeight="1" thickBot="1" x14ac:dyDescent="0.3">
      <c r="A7" s="3">
        <v>1</v>
      </c>
      <c r="B7" s="13" t="s">
        <v>27</v>
      </c>
      <c r="C7" s="4">
        <v>0</v>
      </c>
      <c r="D7" s="9">
        <v>0</v>
      </c>
      <c r="E7" s="4">
        <v>0</v>
      </c>
      <c r="F7" s="7">
        <v>0</v>
      </c>
      <c r="G7" s="46">
        <f>SUM(D7+F7)</f>
        <v>0</v>
      </c>
    </row>
    <row r="8" spans="1:7" ht="16.5" thickBot="1" x14ac:dyDescent="0.3">
      <c r="A8" s="3">
        <v>2</v>
      </c>
      <c r="B8" s="14" t="s">
        <v>28</v>
      </c>
      <c r="C8" s="4">
        <v>12.775</v>
      </c>
      <c r="D8" s="9">
        <v>12.775</v>
      </c>
      <c r="E8" s="4">
        <v>12.775</v>
      </c>
      <c r="F8" s="7">
        <v>17.774999999999999</v>
      </c>
      <c r="G8" s="5">
        <v>25.55</v>
      </c>
    </row>
    <row r="9" spans="1:7" ht="16.5" thickBot="1" x14ac:dyDescent="0.3">
      <c r="A9" s="3">
        <v>3</v>
      </c>
      <c r="B9" s="14" t="s">
        <v>29</v>
      </c>
      <c r="C9" s="4">
        <v>10.5</v>
      </c>
      <c r="D9" s="9">
        <v>10.5</v>
      </c>
      <c r="E9" s="4">
        <v>10.5</v>
      </c>
      <c r="F9" s="7">
        <v>10.5</v>
      </c>
      <c r="G9" s="5">
        <v>21</v>
      </c>
    </row>
    <row r="10" spans="1:7" ht="16.5" thickBot="1" x14ac:dyDescent="0.3">
      <c r="A10" s="3">
        <v>4</v>
      </c>
      <c r="B10" s="14" t="s">
        <v>30</v>
      </c>
      <c r="C10" s="4">
        <v>9.625</v>
      </c>
      <c r="D10" s="7">
        <v>9.625</v>
      </c>
      <c r="E10" s="4">
        <v>9.625</v>
      </c>
      <c r="F10" s="7">
        <v>9.625</v>
      </c>
      <c r="G10" s="5">
        <v>19.25</v>
      </c>
    </row>
    <row r="11" spans="1:7" ht="16.5" thickBot="1" x14ac:dyDescent="0.3">
      <c r="A11" s="3">
        <v>5</v>
      </c>
      <c r="B11" s="14" t="s">
        <v>31</v>
      </c>
      <c r="C11" s="4">
        <v>10.15</v>
      </c>
      <c r="D11" s="7">
        <v>10.15</v>
      </c>
      <c r="E11" s="4">
        <v>10.15</v>
      </c>
      <c r="F11" s="7">
        <v>10.15</v>
      </c>
      <c r="G11" s="5">
        <v>20.3</v>
      </c>
    </row>
    <row r="12" spans="1:7" ht="16.5" thickBot="1" x14ac:dyDescent="0.3">
      <c r="A12" s="3">
        <v>6</v>
      </c>
      <c r="B12" s="14" t="s">
        <v>32</v>
      </c>
      <c r="C12" s="4">
        <v>12.775</v>
      </c>
      <c r="D12" s="9">
        <v>12.775</v>
      </c>
      <c r="E12" s="4">
        <v>12.775</v>
      </c>
      <c r="F12" s="7">
        <v>17.774999999999999</v>
      </c>
      <c r="G12" s="5">
        <v>25.55</v>
      </c>
    </row>
    <row r="13" spans="1:7" ht="16.5" thickBot="1" x14ac:dyDescent="0.3">
      <c r="A13" s="3">
        <v>7</v>
      </c>
      <c r="B13" s="14" t="s">
        <v>33</v>
      </c>
      <c r="C13" s="4">
        <v>15.4</v>
      </c>
      <c r="D13" s="7">
        <v>15.4</v>
      </c>
      <c r="E13" s="4">
        <v>15.4</v>
      </c>
      <c r="F13" s="7">
        <v>15.4</v>
      </c>
      <c r="G13" s="5">
        <v>30.8</v>
      </c>
    </row>
    <row r="14" spans="1:7" ht="16.5" thickBot="1" x14ac:dyDescent="0.3">
      <c r="A14" s="3">
        <v>8</v>
      </c>
      <c r="B14" s="14" t="s">
        <v>34</v>
      </c>
      <c r="C14" s="4">
        <v>9.2750000000000004</v>
      </c>
      <c r="D14" s="7">
        <v>9.2750000000000004</v>
      </c>
      <c r="E14" s="4">
        <v>9.2750000000000004</v>
      </c>
      <c r="F14" s="7">
        <v>9.2750000000000004</v>
      </c>
      <c r="G14" s="5">
        <v>18.55</v>
      </c>
    </row>
    <row r="15" spans="1:7" ht="16.5" thickBot="1" x14ac:dyDescent="0.3">
      <c r="A15" s="3">
        <v>0</v>
      </c>
      <c r="B15" s="14" t="s">
        <v>35</v>
      </c>
      <c r="C15" s="4">
        <v>6.125</v>
      </c>
      <c r="D15" s="7">
        <v>6.125</v>
      </c>
      <c r="E15" s="4">
        <v>6.125</v>
      </c>
      <c r="F15" s="7">
        <v>6.125</v>
      </c>
      <c r="G15" s="5">
        <v>12.25</v>
      </c>
    </row>
    <row r="16" spans="1:7" ht="16.5" thickBot="1" x14ac:dyDescent="0.3">
      <c r="A16" s="3">
        <v>10</v>
      </c>
      <c r="B16" s="14" t="s">
        <v>36</v>
      </c>
      <c r="C16" s="4">
        <v>9.625</v>
      </c>
      <c r="D16" s="7">
        <v>9.625</v>
      </c>
      <c r="E16" s="4">
        <v>9.625</v>
      </c>
      <c r="F16" s="7">
        <v>9.625</v>
      </c>
      <c r="G16" s="5">
        <v>19.25</v>
      </c>
    </row>
    <row r="17" spans="1:7" ht="16.5" thickBot="1" x14ac:dyDescent="0.3">
      <c r="A17" s="3">
        <v>11</v>
      </c>
      <c r="B17" s="14" t="s">
        <v>37</v>
      </c>
      <c r="C17" s="4">
        <v>13.125</v>
      </c>
      <c r="D17" s="7">
        <v>13.125</v>
      </c>
      <c r="E17" s="4">
        <v>13.125</v>
      </c>
      <c r="F17" s="7">
        <v>13.125</v>
      </c>
      <c r="G17" s="5">
        <v>26.25</v>
      </c>
    </row>
    <row r="18" spans="1:7" ht="16.5" thickBot="1" x14ac:dyDescent="0.3">
      <c r="A18" s="3">
        <v>12</v>
      </c>
      <c r="B18" s="14" t="s">
        <v>38</v>
      </c>
      <c r="C18" s="4">
        <v>16.274999999999999</v>
      </c>
      <c r="D18" s="7">
        <v>16.274999999999999</v>
      </c>
      <c r="E18" s="4">
        <v>16.274999999999999</v>
      </c>
      <c r="F18" s="7">
        <v>16.274999999999999</v>
      </c>
      <c r="G18" s="5">
        <v>32.549999999999997</v>
      </c>
    </row>
    <row r="19" spans="1:7" ht="16.5" thickBot="1" x14ac:dyDescent="0.3">
      <c r="A19" s="3">
        <v>13</v>
      </c>
      <c r="B19" s="14" t="s">
        <v>39</v>
      </c>
      <c r="C19" s="4">
        <v>8.75</v>
      </c>
      <c r="D19" s="7">
        <v>8.75</v>
      </c>
      <c r="E19" s="4">
        <v>8.75</v>
      </c>
      <c r="F19" s="7">
        <v>8.75</v>
      </c>
      <c r="G19" s="5">
        <v>17.5</v>
      </c>
    </row>
    <row r="20" spans="1:7" ht="16.5" thickBot="1" x14ac:dyDescent="0.3">
      <c r="A20" s="3">
        <v>14</v>
      </c>
      <c r="B20" s="14" t="s">
        <v>40</v>
      </c>
      <c r="C20" s="4">
        <v>8.75</v>
      </c>
      <c r="D20" s="7">
        <v>8.75</v>
      </c>
      <c r="E20" s="4">
        <v>8.75</v>
      </c>
      <c r="F20" s="7">
        <v>8.75</v>
      </c>
      <c r="G20" s="5">
        <v>17.5</v>
      </c>
    </row>
    <row r="21" spans="1:7" ht="16.5" thickBot="1" x14ac:dyDescent="0.3">
      <c r="A21" s="3">
        <v>15</v>
      </c>
      <c r="B21" s="13" t="s">
        <v>41</v>
      </c>
      <c r="C21" s="4">
        <v>9.2750000000000004</v>
      </c>
      <c r="D21" s="7">
        <v>9.2750000000000004</v>
      </c>
      <c r="E21" s="4">
        <v>9.2750000000000004</v>
      </c>
      <c r="F21" s="7">
        <v>9.2750000000000004</v>
      </c>
      <c r="G21" s="5">
        <v>18.55</v>
      </c>
    </row>
    <row r="22" spans="1:7" ht="16.5" thickBot="1" x14ac:dyDescent="0.3">
      <c r="A22" s="3">
        <v>16</v>
      </c>
      <c r="B22" s="14" t="s">
        <v>42</v>
      </c>
      <c r="C22" s="4">
        <v>9.625</v>
      </c>
      <c r="D22" s="7">
        <v>9.625</v>
      </c>
      <c r="E22" s="4">
        <v>9.625</v>
      </c>
      <c r="F22" s="7">
        <v>9.625</v>
      </c>
      <c r="G22" s="5">
        <v>19.25</v>
      </c>
    </row>
    <row r="23" spans="1:7" ht="16.5" thickBot="1" x14ac:dyDescent="0.3">
      <c r="A23" s="3">
        <v>17</v>
      </c>
      <c r="B23" s="14" t="s">
        <v>43</v>
      </c>
      <c r="C23" s="4">
        <v>9.8000000000000007</v>
      </c>
      <c r="D23" s="7">
        <v>9.8000000000000007</v>
      </c>
      <c r="E23" s="4">
        <v>9.8000000000000007</v>
      </c>
      <c r="F23" s="7">
        <v>9.8000000000000007</v>
      </c>
      <c r="G23" s="5">
        <v>19.600000000000001</v>
      </c>
    </row>
    <row r="24" spans="1:7" ht="16.5" thickBot="1" x14ac:dyDescent="0.3">
      <c r="A24" s="3">
        <v>18</v>
      </c>
      <c r="B24" s="14" t="s">
        <v>44</v>
      </c>
      <c r="C24" s="4">
        <v>11.9</v>
      </c>
      <c r="D24" s="7">
        <v>11.9</v>
      </c>
      <c r="E24" s="4">
        <v>11.9</v>
      </c>
      <c r="F24" s="7">
        <v>11.9</v>
      </c>
      <c r="G24" s="5">
        <v>23.8</v>
      </c>
    </row>
    <row r="25" spans="1:7" ht="16.5" thickBot="1" x14ac:dyDescent="0.3">
      <c r="A25" s="3">
        <v>19</v>
      </c>
      <c r="B25" s="14" t="s">
        <v>45</v>
      </c>
      <c r="C25" s="4">
        <v>14</v>
      </c>
      <c r="D25" s="7">
        <v>14</v>
      </c>
      <c r="E25" s="4">
        <v>14</v>
      </c>
      <c r="F25" s="7">
        <v>14</v>
      </c>
      <c r="G25" s="5">
        <v>28</v>
      </c>
    </row>
    <row r="26" spans="1:7" ht="16.5" thickBot="1" x14ac:dyDescent="0.3">
      <c r="A26" s="3">
        <v>20</v>
      </c>
      <c r="B26" s="14" t="s">
        <v>46</v>
      </c>
      <c r="C26" s="4">
        <v>15.4</v>
      </c>
      <c r="D26" s="7">
        <v>15.4</v>
      </c>
      <c r="E26" s="4">
        <v>15.4</v>
      </c>
      <c r="F26" s="7">
        <v>15.4</v>
      </c>
      <c r="G26" s="5">
        <v>30.8</v>
      </c>
    </row>
    <row r="27" spans="1:7" ht="16.5" thickBot="1" x14ac:dyDescent="0.3">
      <c r="A27" s="3">
        <v>21</v>
      </c>
      <c r="B27" s="14" t="s">
        <v>47</v>
      </c>
      <c r="C27" s="4">
        <v>9.625</v>
      </c>
      <c r="D27" s="7">
        <v>9.625</v>
      </c>
      <c r="E27" s="4">
        <v>9.625</v>
      </c>
      <c r="F27" s="7">
        <v>9.625</v>
      </c>
      <c r="G27" s="5">
        <v>19.25</v>
      </c>
    </row>
  </sheetData>
  <mergeCells count="7">
    <mergeCell ref="A1:G1"/>
    <mergeCell ref="A2:G2"/>
    <mergeCell ref="A3:G3"/>
    <mergeCell ref="A5:A6"/>
    <mergeCell ref="B5:B6"/>
    <mergeCell ref="C5:F5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Q27"/>
  <sheetViews>
    <sheetView tabSelected="1" topLeftCell="A4" zoomScale="94" zoomScaleNormal="90" workbookViewId="0">
      <selection activeCell="P15" sqref="P15"/>
    </sheetView>
  </sheetViews>
  <sheetFormatPr defaultRowHeight="15" x14ac:dyDescent="0.25"/>
  <cols>
    <col min="1" max="1" width="3.85546875" customWidth="1"/>
    <col min="2" max="2" width="31.85546875" customWidth="1"/>
    <col min="3" max="3" width="9.42578125" customWidth="1"/>
    <col min="4" max="4" width="10.5703125" customWidth="1"/>
    <col min="8" max="8" width="10.85546875" bestFit="1" customWidth="1"/>
    <col min="11" max="11" width="11" customWidth="1"/>
    <col min="12" max="12" width="10.5703125" bestFit="1" customWidth="1"/>
    <col min="13" max="13" width="10.85546875" bestFit="1" customWidth="1"/>
  </cols>
  <sheetData>
    <row r="1" spans="1:17" x14ac:dyDescent="0.25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2"/>
      <c r="K1" s="2"/>
      <c r="L1" s="2"/>
      <c r="M1" s="2"/>
      <c r="N1" s="2"/>
      <c r="O1" s="2"/>
      <c r="P1" s="2"/>
      <c r="Q1" s="2"/>
    </row>
    <row r="2" spans="1:17" x14ac:dyDescent="0.25">
      <c r="A2" s="39" t="s">
        <v>58</v>
      </c>
      <c r="B2" s="39"/>
      <c r="C2" s="39"/>
      <c r="D2" s="39"/>
      <c r="E2" s="39"/>
      <c r="F2" s="39"/>
      <c r="G2" s="39"/>
      <c r="H2" s="39"/>
      <c r="I2" s="39"/>
      <c r="J2" s="2"/>
      <c r="K2" s="2"/>
      <c r="L2" s="2"/>
      <c r="M2" s="2"/>
      <c r="N2" s="2"/>
      <c r="O2" s="2"/>
      <c r="P2" s="2"/>
      <c r="Q2" s="2"/>
    </row>
    <row r="3" spans="1:17" x14ac:dyDescent="0.25">
      <c r="A3" s="39" t="s">
        <v>16</v>
      </c>
      <c r="B3" s="39"/>
      <c r="C3" s="39"/>
      <c r="D3" s="39"/>
      <c r="E3" s="39"/>
      <c r="F3" s="39"/>
      <c r="G3" s="39"/>
      <c r="H3" s="39"/>
      <c r="I3" s="39"/>
      <c r="J3" s="2"/>
      <c r="K3" s="2"/>
      <c r="L3" s="2"/>
      <c r="M3" s="2"/>
      <c r="N3" s="2"/>
      <c r="O3" s="2"/>
      <c r="P3" s="2"/>
      <c r="Q3" s="2"/>
    </row>
    <row r="4" spans="1:17" ht="15.75" thickBot="1" x14ac:dyDescent="0.3"/>
    <row r="5" spans="1:17" ht="15.75" thickBot="1" x14ac:dyDescent="0.3">
      <c r="A5" s="31" t="s">
        <v>0</v>
      </c>
      <c r="B5" s="31" t="s">
        <v>1</v>
      </c>
      <c r="C5" s="43" t="s">
        <v>59</v>
      </c>
      <c r="D5" s="43"/>
      <c r="E5" s="43"/>
      <c r="F5" s="43"/>
      <c r="G5" s="43"/>
      <c r="H5" s="44" t="s">
        <v>4</v>
      </c>
      <c r="I5" s="44" t="s">
        <v>5</v>
      </c>
    </row>
    <row r="6" spans="1:17" ht="30.75" thickBot="1" x14ac:dyDescent="0.3">
      <c r="A6" s="31"/>
      <c r="B6" s="31"/>
      <c r="C6" s="6" t="s">
        <v>60</v>
      </c>
      <c r="D6" s="6" t="s">
        <v>63</v>
      </c>
      <c r="E6" s="6" t="s">
        <v>18</v>
      </c>
      <c r="F6" s="6" t="s">
        <v>61</v>
      </c>
      <c r="G6" s="6" t="s">
        <v>62</v>
      </c>
      <c r="H6" s="44"/>
      <c r="I6" s="44"/>
    </row>
    <row r="7" spans="1:17" ht="16.5" thickBot="1" x14ac:dyDescent="0.3">
      <c r="A7" s="3">
        <v>1</v>
      </c>
      <c r="B7" s="13" t="s">
        <v>27</v>
      </c>
      <c r="C7" s="8">
        <f ca="1">C7:C250</f>
        <v>0</v>
      </c>
      <c r="D7" s="27">
        <f ca="1">D7:D276</f>
        <v>0</v>
      </c>
      <c r="E7" s="27">
        <v>3</v>
      </c>
      <c r="F7" s="26">
        <v>0</v>
      </c>
      <c r="G7" s="26">
        <v>0</v>
      </c>
      <c r="H7" s="28">
        <f ca="1">SUM(C7+D7+E7+F7+G7)</f>
        <v>9</v>
      </c>
      <c r="I7" s="29" t="str">
        <f t="shared" ref="I7:I26" ca="1" si="0">IF(H7&lt;=39.5,"E",IF(H7&lt;=55.5,"D",IF(H7&lt;=65.5,"C",IF(H7&lt;=75.5,"B",IF(H7&lt;=100,"A")))))</f>
        <v>E</v>
      </c>
      <c r="K7" s="2" t="s">
        <v>14</v>
      </c>
      <c r="L7" s="2"/>
      <c r="M7" s="2"/>
    </row>
    <row r="8" spans="1:17" ht="16.5" thickBot="1" x14ac:dyDescent="0.3">
      <c r="A8" s="3">
        <v>2</v>
      </c>
      <c r="B8" s="14" t="s">
        <v>28</v>
      </c>
      <c r="C8" s="8">
        <v>18</v>
      </c>
      <c r="D8" s="27">
        <v>10</v>
      </c>
      <c r="E8" s="27">
        <v>5</v>
      </c>
      <c r="F8" s="26">
        <v>21</v>
      </c>
      <c r="G8" s="26">
        <v>25.55</v>
      </c>
      <c r="H8" s="28">
        <f t="shared" ref="H8:H27" si="1">SUM(C8+D8+E8+F8+G8)</f>
        <v>79.55</v>
      </c>
      <c r="I8" s="29" t="str">
        <f t="shared" si="0"/>
        <v>A</v>
      </c>
      <c r="K8" s="24" t="s">
        <v>6</v>
      </c>
      <c r="L8" s="24" t="s">
        <v>7</v>
      </c>
      <c r="M8" s="24" t="s">
        <v>8</v>
      </c>
    </row>
    <row r="9" spans="1:17" ht="16.5" thickBot="1" x14ac:dyDescent="0.3">
      <c r="A9" s="3">
        <v>3</v>
      </c>
      <c r="B9" s="14" t="s">
        <v>29</v>
      </c>
      <c r="C9" s="8">
        <v>18</v>
      </c>
      <c r="D9" s="27">
        <v>10</v>
      </c>
      <c r="E9" s="27">
        <v>5</v>
      </c>
      <c r="F9" s="26">
        <v>25.5</v>
      </c>
      <c r="G9" s="26">
        <v>21</v>
      </c>
      <c r="H9" s="28">
        <f t="shared" si="1"/>
        <v>79.5</v>
      </c>
      <c r="I9" s="29" t="str">
        <f t="shared" si="0"/>
        <v>A</v>
      </c>
      <c r="K9" s="25" t="s">
        <v>64</v>
      </c>
      <c r="L9" s="24" t="s">
        <v>9</v>
      </c>
      <c r="M9" s="24">
        <v>4</v>
      </c>
    </row>
    <row r="10" spans="1:17" ht="16.899999999999999" customHeight="1" thickBot="1" x14ac:dyDescent="0.3">
      <c r="A10" s="3">
        <v>4</v>
      </c>
      <c r="B10" s="14" t="s">
        <v>30</v>
      </c>
      <c r="C10" s="8">
        <v>18</v>
      </c>
      <c r="D10" s="27">
        <v>10</v>
      </c>
      <c r="E10" s="27">
        <v>5</v>
      </c>
      <c r="F10" s="26">
        <v>21</v>
      </c>
      <c r="G10" s="26">
        <v>19.25</v>
      </c>
      <c r="H10" s="28">
        <f t="shared" si="1"/>
        <v>73.25</v>
      </c>
      <c r="I10" s="29" t="str">
        <f t="shared" si="0"/>
        <v>B</v>
      </c>
      <c r="K10" s="25" t="s">
        <v>65</v>
      </c>
      <c r="L10" s="24" t="s">
        <v>10</v>
      </c>
      <c r="M10" s="24">
        <v>3</v>
      </c>
    </row>
    <row r="11" spans="1:17" ht="16.899999999999999" customHeight="1" thickBot="1" x14ac:dyDescent="0.3">
      <c r="A11" s="3">
        <v>5</v>
      </c>
      <c r="B11" s="14" t="s">
        <v>31</v>
      </c>
      <c r="C11" s="8">
        <v>18</v>
      </c>
      <c r="D11" s="27">
        <v>10</v>
      </c>
      <c r="E11" s="27">
        <v>5</v>
      </c>
      <c r="F11" s="26">
        <v>25.5</v>
      </c>
      <c r="G11" s="26">
        <v>20.3</v>
      </c>
      <c r="H11" s="28">
        <f t="shared" si="1"/>
        <v>78.8</v>
      </c>
      <c r="I11" s="29" t="str">
        <f t="shared" si="0"/>
        <v>A</v>
      </c>
      <c r="K11" s="25" t="s">
        <v>66</v>
      </c>
      <c r="L11" s="24" t="s">
        <v>11</v>
      </c>
      <c r="M11" s="24">
        <v>2</v>
      </c>
    </row>
    <row r="12" spans="1:17" ht="16.5" thickBot="1" x14ac:dyDescent="0.3">
      <c r="A12" s="3">
        <v>6</v>
      </c>
      <c r="B12" s="14" t="s">
        <v>32</v>
      </c>
      <c r="C12" s="8">
        <v>18</v>
      </c>
      <c r="D12" s="27">
        <v>8</v>
      </c>
      <c r="E12" s="27">
        <v>4</v>
      </c>
      <c r="F12" s="26">
        <v>15.3</v>
      </c>
      <c r="G12" s="26">
        <v>25.55</v>
      </c>
      <c r="H12" s="28">
        <f t="shared" si="1"/>
        <v>70.849999999999994</v>
      </c>
      <c r="I12" s="29" t="str">
        <f t="shared" si="0"/>
        <v>B</v>
      </c>
      <c r="K12" s="25" t="s">
        <v>67</v>
      </c>
      <c r="L12" s="24" t="s">
        <v>12</v>
      </c>
      <c r="M12" s="24">
        <v>1</v>
      </c>
    </row>
    <row r="13" spans="1:17" ht="16.5" thickBot="1" x14ac:dyDescent="0.3">
      <c r="A13" s="3">
        <v>7</v>
      </c>
      <c r="B13" s="14" t="s">
        <v>33</v>
      </c>
      <c r="C13" s="8">
        <v>18</v>
      </c>
      <c r="D13" s="27">
        <v>10</v>
      </c>
      <c r="E13" s="27">
        <v>5</v>
      </c>
      <c r="F13" s="26">
        <v>25.5</v>
      </c>
      <c r="G13" s="26">
        <v>30.8</v>
      </c>
      <c r="H13" s="28">
        <f t="shared" si="1"/>
        <v>89.3</v>
      </c>
      <c r="I13" s="29" t="str">
        <f t="shared" si="0"/>
        <v>A</v>
      </c>
      <c r="K13" s="25" t="s">
        <v>68</v>
      </c>
      <c r="L13" s="24" t="s">
        <v>13</v>
      </c>
      <c r="M13" s="24">
        <v>0</v>
      </c>
    </row>
    <row r="14" spans="1:17" ht="16.5" thickBot="1" x14ac:dyDescent="0.3">
      <c r="A14" s="3">
        <v>8</v>
      </c>
      <c r="B14" s="14" t="s">
        <v>34</v>
      </c>
      <c r="C14" s="8">
        <v>17</v>
      </c>
      <c r="D14" s="27">
        <v>10</v>
      </c>
      <c r="E14" s="27">
        <v>5</v>
      </c>
      <c r="F14" s="26">
        <v>22.5</v>
      </c>
      <c r="G14" s="26">
        <v>18.55</v>
      </c>
      <c r="H14" s="28">
        <f t="shared" si="1"/>
        <v>73.05</v>
      </c>
      <c r="I14" s="29" t="str">
        <f t="shared" si="0"/>
        <v>B</v>
      </c>
    </row>
    <row r="15" spans="1:17" ht="16.5" thickBot="1" x14ac:dyDescent="0.3">
      <c r="A15" s="3">
        <v>9</v>
      </c>
      <c r="B15" s="14" t="s">
        <v>35</v>
      </c>
      <c r="C15" s="8">
        <v>18</v>
      </c>
      <c r="D15" s="27">
        <v>8</v>
      </c>
      <c r="E15" s="27">
        <v>4</v>
      </c>
      <c r="F15" s="26">
        <v>26.4</v>
      </c>
      <c r="G15" s="26">
        <v>12.25</v>
      </c>
      <c r="H15" s="28">
        <f t="shared" si="1"/>
        <v>68.650000000000006</v>
      </c>
      <c r="I15" s="29" t="str">
        <f t="shared" si="0"/>
        <v>B</v>
      </c>
    </row>
    <row r="16" spans="1:17" ht="16.5" thickBot="1" x14ac:dyDescent="0.3">
      <c r="A16" s="3">
        <v>10</v>
      </c>
      <c r="B16" s="14" t="s">
        <v>36</v>
      </c>
      <c r="C16" s="8">
        <v>18</v>
      </c>
      <c r="D16" s="27">
        <v>10</v>
      </c>
      <c r="E16" s="27">
        <v>5</v>
      </c>
      <c r="F16" s="26">
        <v>24</v>
      </c>
      <c r="G16" s="26">
        <v>19.25</v>
      </c>
      <c r="H16" s="28">
        <f t="shared" si="1"/>
        <v>76.25</v>
      </c>
      <c r="I16" s="29" t="str">
        <f t="shared" si="0"/>
        <v>A</v>
      </c>
    </row>
    <row r="17" spans="1:9" ht="16.5" thickBot="1" x14ac:dyDescent="0.3">
      <c r="A17" s="3">
        <v>11</v>
      </c>
      <c r="B17" s="14" t="s">
        <v>37</v>
      </c>
      <c r="C17" s="8">
        <v>16</v>
      </c>
      <c r="D17" s="27">
        <v>10</v>
      </c>
      <c r="E17" s="27">
        <v>5</v>
      </c>
      <c r="F17" s="26">
        <v>28.5</v>
      </c>
      <c r="G17" s="26">
        <v>26.25</v>
      </c>
      <c r="H17" s="28">
        <f t="shared" si="1"/>
        <v>85.75</v>
      </c>
      <c r="I17" s="29" t="str">
        <f t="shared" si="0"/>
        <v>A</v>
      </c>
    </row>
    <row r="18" spans="1:9" ht="16.5" thickBot="1" x14ac:dyDescent="0.3">
      <c r="A18" s="3">
        <v>12</v>
      </c>
      <c r="B18" s="14" t="s">
        <v>38</v>
      </c>
      <c r="C18" s="8">
        <v>17</v>
      </c>
      <c r="D18" s="27">
        <v>10</v>
      </c>
      <c r="E18" s="27">
        <v>5</v>
      </c>
      <c r="F18" s="26">
        <v>22.5</v>
      </c>
      <c r="G18" s="26">
        <v>32.549999999999997</v>
      </c>
      <c r="H18" s="28">
        <f t="shared" si="1"/>
        <v>87.05</v>
      </c>
      <c r="I18" s="29" t="str">
        <f t="shared" si="0"/>
        <v>A</v>
      </c>
    </row>
    <row r="19" spans="1:9" ht="16.5" thickBot="1" x14ac:dyDescent="0.3">
      <c r="A19" s="3">
        <v>13</v>
      </c>
      <c r="B19" s="14" t="s">
        <v>39</v>
      </c>
      <c r="C19" s="8">
        <v>18</v>
      </c>
      <c r="D19" s="27">
        <v>10</v>
      </c>
      <c r="E19" s="27">
        <v>5</v>
      </c>
      <c r="F19" s="26">
        <v>24.9</v>
      </c>
      <c r="G19" s="26">
        <v>17.5</v>
      </c>
      <c r="H19" s="28">
        <f t="shared" si="1"/>
        <v>75.400000000000006</v>
      </c>
      <c r="I19" s="29" t="str">
        <f t="shared" si="0"/>
        <v>B</v>
      </c>
    </row>
    <row r="20" spans="1:9" ht="16.5" thickBot="1" x14ac:dyDescent="0.3">
      <c r="A20" s="3">
        <v>14</v>
      </c>
      <c r="B20" s="14" t="s">
        <v>40</v>
      </c>
      <c r="C20" s="8">
        <v>17</v>
      </c>
      <c r="D20" s="27">
        <v>10</v>
      </c>
      <c r="E20" s="27">
        <v>5</v>
      </c>
      <c r="F20" s="26">
        <v>22.5</v>
      </c>
      <c r="G20" s="26">
        <v>17.5</v>
      </c>
      <c r="H20" s="28">
        <f>SUM(C20+D20+E20+F20+G20)</f>
        <v>72</v>
      </c>
      <c r="I20" s="29" t="str">
        <f t="shared" si="0"/>
        <v>B</v>
      </c>
    </row>
    <row r="21" spans="1:9" ht="16.5" thickBot="1" x14ac:dyDescent="0.3">
      <c r="A21" s="3">
        <v>15</v>
      </c>
      <c r="B21" s="13" t="s">
        <v>41</v>
      </c>
      <c r="C21" s="8">
        <v>18</v>
      </c>
      <c r="D21" s="27">
        <v>6</v>
      </c>
      <c r="E21" s="27">
        <v>3</v>
      </c>
      <c r="F21" s="26">
        <v>25.5</v>
      </c>
      <c r="G21" s="26">
        <v>18.55</v>
      </c>
      <c r="H21" s="28">
        <f t="shared" si="1"/>
        <v>71.05</v>
      </c>
      <c r="I21" s="29" t="str">
        <f t="shared" si="0"/>
        <v>B</v>
      </c>
    </row>
    <row r="22" spans="1:9" ht="16.5" thickBot="1" x14ac:dyDescent="0.3">
      <c r="A22" s="3">
        <v>16</v>
      </c>
      <c r="B22" s="14" t="s">
        <v>42</v>
      </c>
      <c r="C22" s="8">
        <v>17</v>
      </c>
      <c r="D22" s="27">
        <v>10</v>
      </c>
      <c r="E22" s="27">
        <v>5</v>
      </c>
      <c r="F22" s="26">
        <v>13.5</v>
      </c>
      <c r="G22" s="26">
        <v>19.25</v>
      </c>
      <c r="H22" s="28">
        <f t="shared" si="1"/>
        <v>64.75</v>
      </c>
      <c r="I22" s="29" t="str">
        <f t="shared" si="0"/>
        <v>C</v>
      </c>
    </row>
    <row r="23" spans="1:9" ht="16.5" thickBot="1" x14ac:dyDescent="0.3">
      <c r="A23" s="3">
        <v>17</v>
      </c>
      <c r="B23" s="14" t="s">
        <v>43</v>
      </c>
      <c r="C23" s="8">
        <v>18</v>
      </c>
      <c r="D23" s="27">
        <v>6</v>
      </c>
      <c r="E23" s="27">
        <v>3</v>
      </c>
      <c r="F23" s="26">
        <v>24.9</v>
      </c>
      <c r="G23" s="26">
        <v>19.600000000000001</v>
      </c>
      <c r="H23" s="28">
        <f t="shared" si="1"/>
        <v>71.5</v>
      </c>
      <c r="I23" s="29" t="str">
        <f t="shared" si="0"/>
        <v>B</v>
      </c>
    </row>
    <row r="24" spans="1:9" ht="16.5" thickBot="1" x14ac:dyDescent="0.3">
      <c r="A24" s="3">
        <v>18</v>
      </c>
      <c r="B24" s="14" t="s">
        <v>44</v>
      </c>
      <c r="C24" s="8">
        <v>18</v>
      </c>
      <c r="D24" s="27">
        <v>8</v>
      </c>
      <c r="E24" s="27">
        <v>4</v>
      </c>
      <c r="F24" s="26">
        <v>22.5</v>
      </c>
      <c r="G24" s="26">
        <v>23.8</v>
      </c>
      <c r="H24" s="28">
        <f t="shared" si="1"/>
        <v>76.3</v>
      </c>
      <c r="I24" s="29" t="str">
        <f t="shared" si="0"/>
        <v>A</v>
      </c>
    </row>
    <row r="25" spans="1:9" ht="16.5" thickBot="1" x14ac:dyDescent="0.3">
      <c r="A25" s="3">
        <v>19</v>
      </c>
      <c r="B25" s="14" t="s">
        <v>45</v>
      </c>
      <c r="C25" s="8">
        <v>16</v>
      </c>
      <c r="D25" s="27">
        <v>10</v>
      </c>
      <c r="E25" s="27">
        <v>5</v>
      </c>
      <c r="F25" s="26">
        <v>22.5</v>
      </c>
      <c r="G25" s="26">
        <v>28</v>
      </c>
      <c r="H25" s="28">
        <f t="shared" si="1"/>
        <v>81.5</v>
      </c>
      <c r="I25" s="29" t="str">
        <f t="shared" si="0"/>
        <v>A</v>
      </c>
    </row>
    <row r="26" spans="1:9" ht="16.5" thickBot="1" x14ac:dyDescent="0.3">
      <c r="A26" s="3">
        <v>20</v>
      </c>
      <c r="B26" s="14" t="s">
        <v>46</v>
      </c>
      <c r="C26" s="8">
        <v>17</v>
      </c>
      <c r="D26" s="27">
        <v>10</v>
      </c>
      <c r="E26" s="27">
        <v>5</v>
      </c>
      <c r="F26" s="26">
        <v>17.399999999999999</v>
      </c>
      <c r="G26" s="26">
        <v>30.8</v>
      </c>
      <c r="H26" s="28">
        <f t="shared" si="1"/>
        <v>80.2</v>
      </c>
      <c r="I26" s="29" t="str">
        <f t="shared" si="0"/>
        <v>A</v>
      </c>
    </row>
    <row r="27" spans="1:9" ht="16.5" thickBot="1" x14ac:dyDescent="0.3">
      <c r="A27" s="3">
        <v>21</v>
      </c>
      <c r="B27" s="14" t="s">
        <v>47</v>
      </c>
      <c r="C27" s="8">
        <v>17</v>
      </c>
      <c r="D27" s="27">
        <v>6</v>
      </c>
      <c r="E27" s="27">
        <v>3</v>
      </c>
      <c r="F27" s="26">
        <v>24</v>
      </c>
      <c r="G27" s="26">
        <v>19.25</v>
      </c>
      <c r="H27" s="28">
        <f t="shared" si="1"/>
        <v>69.25</v>
      </c>
      <c r="I27" s="29" t="str">
        <f>IF(H27&lt;=39.5,"E",IF(H27&lt;=55.5,"D",IF(H27&lt;=65.5,"C",IF(H27&lt;=75.5,"B",IF(H27&lt;=100,"A")))))</f>
        <v>B</v>
      </c>
    </row>
  </sheetData>
  <mergeCells count="8">
    <mergeCell ref="A1:I1"/>
    <mergeCell ref="A2:I2"/>
    <mergeCell ref="A3:I3"/>
    <mergeCell ref="A5:A6"/>
    <mergeCell ref="B5:B6"/>
    <mergeCell ref="C5:G5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KEAKTIFAN</vt:lpstr>
      <vt:lpstr>SIKAP</vt:lpstr>
      <vt:lpstr>UTS</vt:lpstr>
      <vt:lpstr>UAS</vt:lpstr>
      <vt:lpstr>REKAPITULASI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HP</cp:lastModifiedBy>
  <dcterms:created xsi:type="dcterms:W3CDTF">2023-03-19T11:48:56Z</dcterms:created>
  <dcterms:modified xsi:type="dcterms:W3CDTF">2023-07-20T09:51:04Z</dcterms:modified>
</cp:coreProperties>
</file>